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9495" yWindow="105" windowWidth="9420" windowHeight="12435"/>
  </bookViews>
  <sheets>
    <sheet name="4.01" sheetId="7" r:id="rId1"/>
    <sheet name="4.02-07" sheetId="6" r:id="rId2"/>
    <sheet name="04.08-11 lanscape" sheetId="8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B43" i="8" l="1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B42" i="8"/>
  <c r="B30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B29" i="8"/>
  <c r="B19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B18" i="8"/>
  <c r="B8" i="8"/>
  <c r="C8" i="8"/>
  <c r="D8" i="8"/>
  <c r="E8" i="8"/>
  <c r="F8" i="8"/>
  <c r="G8" i="8"/>
  <c r="H8" i="8"/>
  <c r="I8" i="8"/>
  <c r="J8" i="8"/>
  <c r="K8" i="8"/>
  <c r="L8" i="8"/>
  <c r="M8" i="8"/>
  <c r="N8" i="8"/>
  <c r="O8" i="8"/>
  <c r="C7" i="8"/>
  <c r="D7" i="8"/>
  <c r="E7" i="8"/>
  <c r="F7" i="8"/>
  <c r="G7" i="8"/>
  <c r="H7" i="8"/>
  <c r="I7" i="8"/>
  <c r="J7" i="8"/>
  <c r="K7" i="8"/>
  <c r="L7" i="8"/>
  <c r="M7" i="8"/>
  <c r="N7" i="8"/>
  <c r="O7" i="8"/>
  <c r="B7" i="8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58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07" i="6"/>
  <c r="D159" i="6"/>
  <c r="E159" i="6"/>
  <c r="D160" i="6"/>
  <c r="E160" i="6"/>
  <c r="D161" i="6"/>
  <c r="E161" i="6"/>
  <c r="D162" i="6"/>
  <c r="E162" i="6"/>
  <c r="D163" i="6"/>
  <c r="E163" i="6"/>
  <c r="D164" i="6"/>
  <c r="E164" i="6"/>
  <c r="D165" i="6"/>
  <c r="E165" i="6"/>
  <c r="D166" i="6"/>
  <c r="E166" i="6"/>
  <c r="D167" i="6"/>
  <c r="E167" i="6"/>
  <c r="D168" i="6"/>
  <c r="E168" i="6"/>
  <c r="D169" i="6"/>
  <c r="E169" i="6"/>
  <c r="D170" i="6"/>
  <c r="E170" i="6"/>
  <c r="D171" i="6"/>
  <c r="E171" i="6"/>
  <c r="D172" i="6"/>
  <c r="E172" i="6"/>
  <c r="D173" i="6"/>
  <c r="E173" i="6"/>
  <c r="D174" i="6"/>
  <c r="E174" i="6"/>
  <c r="D175" i="6"/>
  <c r="E175" i="6"/>
  <c r="D176" i="6"/>
  <c r="E176" i="6"/>
  <c r="D177" i="6"/>
  <c r="E177" i="6"/>
  <c r="D178" i="6"/>
  <c r="E178" i="6"/>
  <c r="D179" i="6"/>
  <c r="E179" i="6"/>
  <c r="D180" i="6"/>
  <c r="E180" i="6"/>
  <c r="D181" i="6"/>
  <c r="E181" i="6"/>
  <c r="D182" i="6"/>
  <c r="E182" i="6"/>
  <c r="D183" i="6"/>
  <c r="E183" i="6"/>
  <c r="D184" i="6"/>
  <c r="E184" i="6"/>
  <c r="D185" i="6"/>
  <c r="E185" i="6"/>
  <c r="D186" i="6"/>
  <c r="E186" i="6"/>
  <c r="D187" i="6"/>
  <c r="E187" i="6"/>
  <c r="D188" i="6"/>
  <c r="E188" i="6"/>
  <c r="D189" i="6"/>
  <c r="E189" i="6"/>
  <c r="D190" i="6"/>
  <c r="E190" i="6"/>
  <c r="D191" i="6"/>
  <c r="E191" i="6"/>
  <c r="D192" i="6"/>
  <c r="E192" i="6"/>
  <c r="D193" i="6"/>
  <c r="E193" i="6"/>
  <c r="D194" i="6"/>
  <c r="E194" i="6"/>
  <c r="E158" i="6"/>
  <c r="D158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0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56" i="6"/>
  <c r="D7" i="6"/>
  <c r="E7" i="6"/>
  <c r="D8" i="6"/>
  <c r="E8" i="6"/>
  <c r="D9" i="6"/>
  <c r="E9" i="6"/>
  <c r="D10" i="6"/>
  <c r="E10" i="6"/>
  <c r="D11" i="6"/>
  <c r="E11" i="6"/>
  <c r="D12" i="6"/>
  <c r="E12" i="6"/>
  <c r="D13" i="6"/>
  <c r="E13" i="6"/>
  <c r="D14" i="6"/>
  <c r="E14" i="6"/>
  <c r="D15" i="6"/>
  <c r="E15" i="6"/>
  <c r="D16" i="6"/>
  <c r="E16" i="6"/>
  <c r="D17" i="6"/>
  <c r="E17" i="6"/>
  <c r="D18" i="6"/>
  <c r="E18" i="6"/>
  <c r="D19" i="6"/>
  <c r="E19" i="6"/>
  <c r="D20" i="6"/>
  <c r="E20" i="6"/>
  <c r="D21" i="6"/>
  <c r="E21" i="6"/>
  <c r="D22" i="6"/>
  <c r="E22" i="6"/>
  <c r="D23" i="6"/>
  <c r="E23" i="6"/>
  <c r="D24" i="6"/>
  <c r="E24" i="6"/>
  <c r="D25" i="6"/>
  <c r="E25" i="6"/>
  <c r="D26" i="6"/>
  <c r="E26" i="6"/>
  <c r="D27" i="6"/>
  <c r="E27" i="6"/>
  <c r="D28" i="6"/>
  <c r="E28" i="6"/>
  <c r="D29" i="6"/>
  <c r="E29" i="6"/>
  <c r="D30" i="6"/>
  <c r="E30" i="6"/>
  <c r="D31" i="6"/>
  <c r="E31" i="6"/>
  <c r="D32" i="6"/>
  <c r="E32" i="6"/>
  <c r="D33" i="6"/>
  <c r="E33" i="6"/>
  <c r="D34" i="6"/>
  <c r="E34" i="6"/>
  <c r="D35" i="6"/>
  <c r="E35" i="6"/>
  <c r="D36" i="6"/>
  <c r="E36" i="6"/>
  <c r="D37" i="6"/>
  <c r="E37" i="6"/>
  <c r="D38" i="6"/>
  <c r="E38" i="6"/>
  <c r="D39" i="6"/>
  <c r="E39" i="6"/>
  <c r="D40" i="6"/>
  <c r="E40" i="6"/>
  <c r="D41" i="6"/>
  <c r="E41" i="6"/>
  <c r="D42" i="6"/>
  <c r="E42" i="6"/>
  <c r="E6" i="6"/>
  <c r="D6" i="6"/>
  <c r="C7" i="7"/>
  <c r="D7" i="7"/>
  <c r="E7" i="7"/>
  <c r="F7" i="7"/>
  <c r="G7" i="7"/>
  <c r="H7" i="7"/>
  <c r="C8" i="7"/>
  <c r="D8" i="7"/>
  <c r="E8" i="7"/>
  <c r="F8" i="7"/>
  <c r="G8" i="7"/>
  <c r="H8" i="7"/>
  <c r="C9" i="7"/>
  <c r="D9" i="7"/>
  <c r="E9" i="7"/>
  <c r="F9" i="7"/>
  <c r="G9" i="7"/>
  <c r="H9" i="7"/>
  <c r="C10" i="7"/>
  <c r="D10" i="7"/>
  <c r="E10" i="7"/>
  <c r="F10" i="7"/>
  <c r="G10" i="7"/>
  <c r="H10" i="7"/>
  <c r="C11" i="7"/>
  <c r="D11" i="7"/>
  <c r="E11" i="7"/>
  <c r="F11" i="7"/>
  <c r="G11" i="7"/>
  <c r="H11" i="7"/>
  <c r="C12" i="7"/>
  <c r="D12" i="7"/>
  <c r="E12" i="7"/>
  <c r="F12" i="7"/>
  <c r="G12" i="7"/>
  <c r="H12" i="7"/>
  <c r="C13" i="7"/>
  <c r="D13" i="7"/>
  <c r="E13" i="7"/>
  <c r="F13" i="7"/>
  <c r="G13" i="7"/>
  <c r="H13" i="7"/>
  <c r="C14" i="7"/>
  <c r="D14" i="7"/>
  <c r="E14" i="7"/>
  <c r="F14" i="7"/>
  <c r="G14" i="7"/>
  <c r="H14" i="7"/>
  <c r="C15" i="7"/>
  <c r="D15" i="7"/>
  <c r="E15" i="7"/>
  <c r="F15" i="7"/>
  <c r="G15" i="7"/>
  <c r="H15" i="7"/>
  <c r="C16" i="7"/>
  <c r="D16" i="7"/>
  <c r="E16" i="7"/>
  <c r="F16" i="7"/>
  <c r="G16" i="7"/>
  <c r="H16" i="7"/>
  <c r="C17" i="7"/>
  <c r="D17" i="7"/>
  <c r="E17" i="7"/>
  <c r="F17" i="7"/>
  <c r="G17" i="7"/>
  <c r="H17" i="7"/>
  <c r="C18" i="7"/>
  <c r="D18" i="7"/>
  <c r="E18" i="7"/>
  <c r="F18" i="7"/>
  <c r="G18" i="7"/>
  <c r="H18" i="7"/>
  <c r="C19" i="7"/>
  <c r="D19" i="7"/>
  <c r="E19" i="7"/>
  <c r="F19" i="7"/>
  <c r="G19" i="7"/>
  <c r="H19" i="7"/>
  <c r="C20" i="7"/>
  <c r="D20" i="7"/>
  <c r="E20" i="7"/>
  <c r="F20" i="7"/>
  <c r="G20" i="7"/>
  <c r="H20" i="7"/>
  <c r="C21" i="7"/>
  <c r="D21" i="7"/>
  <c r="E21" i="7"/>
  <c r="F21" i="7"/>
  <c r="G21" i="7"/>
  <c r="H21" i="7"/>
  <c r="C22" i="7"/>
  <c r="D22" i="7"/>
  <c r="E22" i="7"/>
  <c r="F22" i="7"/>
  <c r="G22" i="7"/>
  <c r="H22" i="7"/>
  <c r="C23" i="7"/>
  <c r="D23" i="7"/>
  <c r="E23" i="7"/>
  <c r="F23" i="7"/>
  <c r="G23" i="7"/>
  <c r="H23" i="7"/>
  <c r="C24" i="7"/>
  <c r="D24" i="7"/>
  <c r="E24" i="7"/>
  <c r="F24" i="7"/>
  <c r="G24" i="7"/>
  <c r="H24" i="7"/>
  <c r="C25" i="7"/>
  <c r="D25" i="7"/>
  <c r="E25" i="7"/>
  <c r="F25" i="7"/>
  <c r="G25" i="7"/>
  <c r="H25" i="7"/>
  <c r="C26" i="7"/>
  <c r="D26" i="7"/>
  <c r="E26" i="7"/>
  <c r="F26" i="7"/>
  <c r="G26" i="7"/>
  <c r="H26" i="7"/>
  <c r="C27" i="7"/>
  <c r="D27" i="7"/>
  <c r="E27" i="7"/>
  <c r="F27" i="7"/>
  <c r="G27" i="7"/>
  <c r="H27" i="7"/>
  <c r="C28" i="7"/>
  <c r="D28" i="7"/>
  <c r="E28" i="7"/>
  <c r="F28" i="7"/>
  <c r="G28" i="7"/>
  <c r="H28" i="7"/>
  <c r="C29" i="7"/>
  <c r="D29" i="7"/>
  <c r="E29" i="7"/>
  <c r="F29" i="7"/>
  <c r="G29" i="7"/>
  <c r="H29" i="7"/>
  <c r="C30" i="7"/>
  <c r="D30" i="7"/>
  <c r="E30" i="7"/>
  <c r="F30" i="7"/>
  <c r="G30" i="7"/>
  <c r="H30" i="7"/>
  <c r="C31" i="7"/>
  <c r="D31" i="7"/>
  <c r="E31" i="7"/>
  <c r="F31" i="7"/>
  <c r="G31" i="7"/>
  <c r="H31" i="7"/>
  <c r="C32" i="7"/>
  <c r="D32" i="7"/>
  <c r="E32" i="7"/>
  <c r="F32" i="7"/>
  <c r="G32" i="7"/>
  <c r="H32" i="7"/>
  <c r="C33" i="7"/>
  <c r="D33" i="7"/>
  <c r="E33" i="7"/>
  <c r="F33" i="7"/>
  <c r="G33" i="7"/>
  <c r="H33" i="7"/>
  <c r="C34" i="7"/>
  <c r="D34" i="7"/>
  <c r="E34" i="7"/>
  <c r="F34" i="7"/>
  <c r="G34" i="7"/>
  <c r="H34" i="7"/>
  <c r="C35" i="7"/>
  <c r="D35" i="7"/>
  <c r="E35" i="7"/>
  <c r="F35" i="7"/>
  <c r="G35" i="7"/>
  <c r="H35" i="7"/>
  <c r="C36" i="7"/>
  <c r="D36" i="7"/>
  <c r="E36" i="7"/>
  <c r="F36" i="7"/>
  <c r="G36" i="7"/>
  <c r="H36" i="7"/>
  <c r="C37" i="7"/>
  <c r="D37" i="7"/>
  <c r="E37" i="7"/>
  <c r="F37" i="7"/>
  <c r="G37" i="7"/>
  <c r="H37" i="7"/>
  <c r="C38" i="7"/>
  <c r="D38" i="7"/>
  <c r="E38" i="7"/>
  <c r="F38" i="7"/>
  <c r="G38" i="7"/>
  <c r="H38" i="7"/>
  <c r="C39" i="7"/>
  <c r="D39" i="7"/>
  <c r="E39" i="7"/>
  <c r="F39" i="7"/>
  <c r="G39" i="7"/>
  <c r="H39" i="7"/>
  <c r="C40" i="7"/>
  <c r="D40" i="7"/>
  <c r="E40" i="7"/>
  <c r="F40" i="7"/>
  <c r="G40" i="7"/>
  <c r="H40" i="7"/>
  <c r="C41" i="7"/>
  <c r="D41" i="7"/>
  <c r="E41" i="7"/>
  <c r="F41" i="7"/>
  <c r="G41" i="7"/>
  <c r="H41" i="7"/>
  <c r="D6" i="7"/>
  <c r="E6" i="7"/>
  <c r="F6" i="7"/>
  <c r="G6" i="7"/>
  <c r="H6" i="7"/>
  <c r="C6" i="7"/>
  <c r="D295" i="6" l="1"/>
  <c r="D44" i="7"/>
  <c r="E44" i="7"/>
  <c r="F44" i="7"/>
  <c r="G44" i="7"/>
  <c r="H44" i="7"/>
  <c r="C44" i="7"/>
</calcChain>
</file>

<file path=xl/sharedStrings.xml><?xml version="1.0" encoding="utf-8"?>
<sst xmlns="http://schemas.openxmlformats.org/spreadsheetml/2006/main" count="589" uniqueCount="146">
  <si>
    <t>- % -</t>
  </si>
  <si>
    <t>TOTAL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</si>
  <si>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</si>
  <si>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</si>
  <si>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</si>
  <si>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</si>
  <si>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</si>
  <si>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</si>
  <si>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</si>
  <si>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</si>
  <si>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</si>
  <si>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</si>
  <si>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</si>
  <si>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</si>
  <si>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</si>
  <si>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</si>
  <si>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</si>
  <si>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</si>
  <si>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</si>
  <si>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</si>
  <si>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</si>
  <si>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</si>
  <si>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90-93</t>
  </si>
  <si>
    <t>85</t>
  </si>
  <si>
    <t>94-96</t>
  </si>
  <si>
    <t>86</t>
  </si>
  <si>
    <t>04.01 EXPORT EFFORT, COVERING RATE AND PENETRATION RATE BY PRODUCTS</t>
  </si>
  <si>
    <t>CPA 2008 divisions</t>
  </si>
  <si>
    <t>PRODUCT</t>
  </si>
  <si>
    <t xml:space="preserve">EXPORT EFFORT  </t>
  </si>
  <si>
    <t xml:space="preserve">   COVERING RATE</t>
  </si>
  <si>
    <t>PENETRATION RATE</t>
  </si>
  <si>
    <t>Agriculture, forestry and fishing</t>
  </si>
  <si>
    <t>Mining and quarrying</t>
  </si>
  <si>
    <t>Manufacture of food products, beverages and tobacco products</t>
  </si>
  <si>
    <t>Manufacture of textiles, wearing apparel and leather products</t>
  </si>
  <si>
    <t>Manufacture of wood and paper products, and printing</t>
  </si>
  <si>
    <t>Manufacture of coke and refined petroleum products</t>
  </si>
  <si>
    <t>Manufacture of chemicals and chemical products</t>
  </si>
  <si>
    <t>Manufacture of basic pharmaceutical products and 
pharmaceutical preparations</t>
  </si>
  <si>
    <t>Manufacture of rubber and plastics products, and 
other non-metallic mineral products</t>
  </si>
  <si>
    <t>Manufacture of basic metals and fabricated metal 
products, except machinery and equipment</t>
  </si>
  <si>
    <t>Manufacture of computer, electronic and 
optical products</t>
  </si>
  <si>
    <t>Manufacture of electrical equipment</t>
  </si>
  <si>
    <t>Manufacture of machinery and equipment n.e.c.</t>
  </si>
  <si>
    <t>Manufacture of transport equipment</t>
  </si>
  <si>
    <t>Manufacture of furniture; other manufacturing; 
repair and installation of machinery and equipment</t>
  </si>
  <si>
    <t>Electricity, gas, steam and air-conditioning supply</t>
  </si>
  <si>
    <t>Water supply; sewerage, waste management 
and remediation activities</t>
  </si>
  <si>
    <t>Construction</t>
  </si>
  <si>
    <t>Wholesale and retail trade, repair of motor vehicles 
and motorcycles</t>
  </si>
  <si>
    <t>Transportation and storage</t>
  </si>
  <si>
    <t>Accommodation and food service activities</t>
  </si>
  <si>
    <t>Publishing, audiovisual and broadcasting activities</t>
  </si>
  <si>
    <t>Telecommunications</t>
  </si>
  <si>
    <t>Computer programming, consultancy and related 
activities; information service activities</t>
  </si>
  <si>
    <t>Financial and insurance activities</t>
  </si>
  <si>
    <t>Legal and accounting activities; activities of head 
offices; management consultancy activities; 
architecture and engineering activities; 
technical testing and analysis</t>
  </si>
  <si>
    <t>Scientific research and development</t>
  </si>
  <si>
    <t>Advertising and market research; other 
professional, scientific and technical activities; 
veterinary activities</t>
  </si>
  <si>
    <t>Administrative and support service activities</t>
  </si>
  <si>
    <t>Human health activities</t>
  </si>
  <si>
    <t>Arts, entertainment and recreation</t>
  </si>
  <si>
    <t>Other service activities</t>
  </si>
  <si>
    <t>Territorial correction</t>
  </si>
  <si>
    <t>CIF- FOB correction</t>
  </si>
  <si>
    <t>Education</t>
  </si>
  <si>
    <t>04.02 EXPORTS OF GOODS AND SERVICES BY PRODUCTS</t>
  </si>
  <si>
    <t>- millions of lei, current prices -</t>
  </si>
  <si>
    <t>Description</t>
  </si>
  <si>
    <t>04.03 EXPORTS OF GOODS AND SERVICES BY PRODUCTS</t>
  </si>
  <si>
    <t>- millions of lei, at the prices of the previous year -</t>
  </si>
  <si>
    <t>04.04 EXPORTS OF GOODS AND SERVICES BY PRODUCTS</t>
  </si>
  <si>
    <t>- % as against the previous year -</t>
  </si>
  <si>
    <t>Products of agriculture, forestry and fishing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</si>
  <si>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</si>
  <si>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</si>
  <si>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</si>
  <si>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</si>
  <si>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</si>
  <si>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pharmaceutical 
preparations</t>
  </si>
  <si>
    <t>Rubber and plastics products, and other non-metallic 
mineral products</t>
  </si>
  <si>
    <t>Basic metals and fabricated metal products, except 
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</si>
  <si>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</si>
  <si>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</si>
  <si>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</si>
  <si>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</si>
  <si>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</si>
  <si>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</si>
  <si>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Constructions and construction works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</si>
  <si>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</si>
  <si>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</si>
  <si>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</si>
  <si>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</si>
  <si>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
services; information services</t>
  </si>
  <si>
    <t>Financial and insurance services</t>
  </si>
  <si>
    <t>Legal and accounting services; services of head offices; 
management consultancy services; architectural and 
engineering services; technical testing and analysis services</t>
  </si>
  <si>
    <t>Scientific research and development services</t>
  </si>
  <si>
    <t>Advertising and market research services; other professional, scientific and technical services; veterinary services</t>
  </si>
  <si>
    <t>Administrative and support services</t>
  </si>
  <si>
    <t>Arts, entertainment and recreation services</t>
  </si>
  <si>
    <t xml:space="preserve">04.05 IMPORTS OF GOODS AND SERVICES BY PRODUCTS </t>
  </si>
  <si>
    <t xml:space="preserve">04.06 IMPORTS OF GOODS AND SERVICES BY PRODUCTS </t>
  </si>
  <si>
    <t xml:space="preserve">04.07 IMPORTS OF GOODS AND SERVICES BY PRODUCTS </t>
  </si>
  <si>
    <t xml:space="preserve">04.08 FOREIGN TRADE BY GROUPS OF PRODUCTS </t>
  </si>
  <si>
    <t xml:space="preserve">04.09 FOREIGN TRADE BY GROUPS OF PRODUCTS </t>
  </si>
  <si>
    <t xml:space="preserve">04.10  FOREIGN TRADE BY GROUPS OF PRODUCTS </t>
  </si>
  <si>
    <t xml:space="preserve">04.11 NET EXPORT AND COVERING RATE BY GROUPS OF PRODUCTS </t>
  </si>
  <si>
    <t>YEARS</t>
  </si>
  <si>
    <t xml:space="preserve">      Agricultural</t>
  </si>
  <si>
    <t xml:space="preserve">   Food products</t>
  </si>
  <si>
    <t>Energetic products</t>
  </si>
  <si>
    <t xml:space="preserve">   Other industrial</t>
  </si>
  <si>
    <t xml:space="preserve">    Total goods</t>
  </si>
  <si>
    <t xml:space="preserve">           products</t>
  </si>
  <si>
    <t xml:space="preserve">    and services</t>
  </si>
  <si>
    <t>Imports</t>
  </si>
  <si>
    <t>Exports</t>
  </si>
  <si>
    <t xml:space="preserve">       products</t>
  </si>
  <si>
    <t>territorial correction</t>
  </si>
  <si>
    <t>Services, including</t>
  </si>
  <si>
    <t>NET EXPORT - BILL. OF LEI CURRENT PRICES</t>
  </si>
  <si>
    <t xml:space="preserve"> COVERING RATE - %</t>
  </si>
  <si>
    <t>Agricul-</t>
  </si>
  <si>
    <t xml:space="preserve">  Food</t>
  </si>
  <si>
    <t>Energetic</t>
  </si>
  <si>
    <t xml:space="preserve">   Other</t>
  </si>
  <si>
    <t xml:space="preserve">  Total </t>
  </si>
  <si>
    <t>Services</t>
  </si>
  <si>
    <t xml:space="preserve">  Total  </t>
  </si>
  <si>
    <t xml:space="preserve">   tural</t>
  </si>
  <si>
    <t>products</t>
  </si>
  <si>
    <t>industrial</t>
  </si>
  <si>
    <t xml:space="preserve"> goods</t>
  </si>
  <si>
    <t>incl. terri-</t>
  </si>
  <si>
    <t>torial cor-</t>
  </si>
  <si>
    <t xml:space="preserve">    and</t>
  </si>
  <si>
    <t xml:space="preserve">  rection</t>
  </si>
  <si>
    <t>services</t>
  </si>
  <si>
    <t>Manufacture of textiles, wearing apparel and 
leather products</t>
  </si>
  <si>
    <t>Manufacture of food products, beverages and
tobacco products</t>
  </si>
  <si>
    <t>68</t>
  </si>
  <si>
    <t>Real estate services of which: imputed rents of 
owner-occupied dwellings</t>
  </si>
  <si>
    <t>Education services</t>
  </si>
  <si>
    <t>2014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</si>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</sst>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 x14ac:knownFonts="1">
    <font>
      <sz val="10"/>
      <name val="Arial"/>
    </font>
    <font>
      <sz val="8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56"/>
      <name val="Arial CE"/>
      <family val="2"/>
      <charset val="238"/>
    </font>
    <font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107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49" fontId="5" fillId="0" borderId="0" xfId="0" applyNumberFormat="1" applyFont="1" applyBorder="1" applyAlignment="1">
      <alignment horizontal="justify" vertical="top" wrapText="1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quotePrefix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0" fontId="3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4" fillId="0" borderId="10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Continuous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>
      <alignment horizontal="justify" wrapText="1"/>
    </xf>
    <xf numFmtId="49" fontId="4" fillId="0" borderId="11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top" wrapText="1"/>
    </xf>
    <xf numFmtId="49" fontId="4" fillId="0" borderId="10" xfId="0" applyNumberFormat="1" applyFont="1" applyFill="1" applyBorder="1"/>
    <xf numFmtId="49" fontId="5" fillId="0" borderId="10" xfId="0" applyNumberFormat="1" applyFont="1" applyFill="1" applyBorder="1"/>
    <xf numFmtId="49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top" wrapText="1"/>
    </xf>
    <xf numFmtId="164" fontId="5" fillId="24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/>
    <xf numFmtId="0" fontId="4" fillId="24" borderId="11" xfId="0" applyFont="1" applyFill="1" applyBorder="1" applyAlignment="1">
      <alignment vertical="center"/>
    </xf>
    <xf numFmtId="164" fontId="5" fillId="24" borderId="0" xfId="0" applyNumberFormat="1" applyFont="1" applyFill="1" applyBorder="1" applyAlignment="1"/>
    <xf numFmtId="164" fontId="4" fillId="24" borderId="10" xfId="0" applyNumberFormat="1" applyFont="1" applyFill="1" applyBorder="1" applyAlignment="1"/>
    <xf numFmtId="1" fontId="5" fillId="0" borderId="0" xfId="0" applyNumberFormat="1" applyFont="1" applyFill="1" applyBorder="1" applyAlignment="1">
      <alignment horizontal="right"/>
    </xf>
    <xf numFmtId="1" fontId="4" fillId="0" borderId="10" xfId="0" applyNumberFormat="1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right"/>
    </xf>
    <xf numFmtId="0" fontId="4" fillId="0" borderId="10" xfId="0" applyNumberFormat="1" applyFont="1" applyFill="1" applyBorder="1" applyAlignment="1">
      <alignment horizontal="left"/>
    </xf>
    <xf numFmtId="164" fontId="5" fillId="0" borderId="10" xfId="0" applyNumberFormat="1" applyFont="1" applyFill="1" applyBorder="1" applyAlignment="1">
      <alignment horizontal="right"/>
    </xf>
    <xf numFmtId="0" fontId="26" fillId="0" borderId="0" xfId="0" applyFont="1" applyBorder="1" applyAlignment="1"/>
    <xf numFmtId="0" fontId="27" fillId="0" borderId="0" xfId="0" quotePrefix="1" applyFont="1" applyBorder="1" applyAlignment="1">
      <alignment horizontal="right"/>
    </xf>
    <xf numFmtId="49" fontId="4" fillId="0" borderId="11" xfId="0" applyNumberFormat="1" applyFont="1" applyBorder="1" applyAlignment="1">
      <alignment horizontal="justify" wrapText="1"/>
    </xf>
    <xf numFmtId="0" fontId="26" fillId="0" borderId="0" xfId="0" applyFont="1" applyBorder="1" applyAlignment="1">
      <alignment horizontal="left"/>
    </xf>
    <xf numFmtId="49" fontId="4" fillId="0" borderId="11" xfId="0" applyNumberFormat="1" applyFont="1" applyBorder="1" applyAlignment="1">
      <alignment wrapText="1"/>
    </xf>
    <xf numFmtId="49" fontId="26" fillId="0" borderId="0" xfId="0" applyNumberFormat="1" applyFont="1" applyFill="1" applyBorder="1" applyAlignment="1">
      <alignment horizontal="left"/>
    </xf>
    <xf numFmtId="0" fontId="27" fillId="0" borderId="0" xfId="0" quotePrefix="1" applyFont="1" applyFill="1" applyBorder="1" applyAlignment="1">
      <alignment horizontal="right"/>
    </xf>
    <xf numFmtId="0" fontId="26" fillId="0" borderId="0" xfId="0" applyNumberFormat="1" applyFont="1" applyBorder="1"/>
    <xf numFmtId="0" fontId="26" fillId="0" borderId="0" xfId="0" applyNumberFormat="1" applyFont="1" applyFill="1" applyBorder="1"/>
    <xf numFmtId="0" fontId="28" fillId="0" borderId="0" xfId="0" quotePrefix="1" applyFont="1" applyBorder="1" applyAlignment="1">
      <alignment horizontal="right"/>
    </xf>
    <xf numFmtId="0" fontId="29" fillId="0" borderId="12" xfId="0" applyNumberFormat="1" applyFont="1" applyBorder="1"/>
    <xf numFmtId="0" fontId="31" fillId="0" borderId="0" xfId="0" applyFont="1" applyFill="1" applyBorder="1"/>
    <xf numFmtId="0" fontId="30" fillId="0" borderId="0" xfId="0" applyFont="1" applyFill="1" applyBorder="1"/>
    <xf numFmtId="0" fontId="30" fillId="0" borderId="0" xfId="0" applyFont="1" applyBorder="1"/>
    <xf numFmtId="0" fontId="30" fillId="0" borderId="0" xfId="0" applyNumberFormat="1" applyFont="1" applyBorder="1"/>
    <xf numFmtId="0" fontId="30" fillId="0" borderId="10" xfId="0" applyFont="1" applyBorder="1"/>
    <xf numFmtId="0" fontId="32" fillId="0" borderId="0" xfId="0" applyFont="1" applyFill="1" applyBorder="1"/>
    <xf numFmtId="0" fontId="30" fillId="0" borderId="11" xfId="0" applyFont="1" applyBorder="1"/>
    <xf numFmtId="0" fontId="30" fillId="0" borderId="12" xfId="0" applyFont="1" applyBorder="1" applyAlignment="1">
      <alignment horizontal="right"/>
    </xf>
    <xf numFmtId="0" fontId="30" fillId="0" borderId="0" xfId="0" applyFont="1" applyBorder="1" applyAlignment="1">
      <alignment horizontal="right"/>
    </xf>
    <xf numFmtId="0" fontId="5" fillId="24" borderId="0" xfId="0" applyFont="1" applyFill="1" applyBorder="1"/>
    <xf numFmtId="0" fontId="2" fillId="24" borderId="0" xfId="0" applyFont="1" applyFill="1" applyBorder="1" applyAlignment="1">
      <alignment horizontal="left" vertical="top"/>
    </xf>
    <xf numFmtId="0" fontId="5" fillId="24" borderId="0" xfId="0" applyFont="1" applyFill="1" applyBorder="1" applyAlignment="1">
      <alignment wrapText="1"/>
    </xf>
    <xf numFmtId="0" fontId="5" fillId="24" borderId="0" xfId="0" applyFont="1" applyFill="1" applyBorder="1" applyAlignment="1">
      <alignment horizontal="right"/>
    </xf>
    <xf numFmtId="0" fontId="3" fillId="24" borderId="10" xfId="0" applyFont="1" applyFill="1" applyBorder="1" applyAlignment="1">
      <alignment horizontal="left" vertical="top"/>
    </xf>
    <xf numFmtId="0" fontId="3" fillId="24" borderId="10" xfId="0" applyFont="1" applyFill="1" applyBorder="1" applyAlignment="1">
      <alignment wrapText="1"/>
    </xf>
    <xf numFmtId="0" fontId="3" fillId="24" borderId="0" xfId="0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/>
    </xf>
    <xf numFmtId="0" fontId="3" fillId="24" borderId="0" xfId="0" applyFont="1" applyFill="1" applyBorder="1"/>
    <xf numFmtId="0" fontId="4" fillId="24" borderId="10" xfId="0" applyFont="1" applyFill="1" applyBorder="1" applyAlignment="1"/>
    <xf numFmtId="49" fontId="5" fillId="24" borderId="0" xfId="0" applyNumberFormat="1" applyFont="1" applyFill="1" applyBorder="1" applyAlignment="1">
      <alignment horizontal="left" wrapText="1"/>
    </xf>
    <xf numFmtId="49" fontId="5" fillId="24" borderId="0" xfId="0" applyNumberFormat="1" applyFont="1" applyFill="1" applyBorder="1" applyAlignment="1">
      <alignment horizontal="justify" wrapText="1"/>
    </xf>
    <xf numFmtId="49" fontId="5" fillId="24" borderId="0" xfId="0" applyNumberFormat="1" applyFont="1" applyFill="1" applyBorder="1"/>
    <xf numFmtId="49" fontId="5" fillId="24" borderId="0" xfId="0" applyNumberFormat="1" applyFont="1" applyFill="1" applyBorder="1" applyAlignment="1">
      <alignment horizontal="left" vertical="top" wrapText="1"/>
    </xf>
    <xf numFmtId="49" fontId="5" fillId="24" borderId="0" xfId="0" applyNumberFormat="1" applyFont="1" applyFill="1" applyBorder="1" applyAlignment="1">
      <alignment horizontal="justify" vertical="top" wrapText="1"/>
    </xf>
    <xf numFmtId="49" fontId="4" fillId="24" borderId="10" xfId="0" applyNumberFormat="1" applyFont="1" applyFill="1" applyBorder="1" applyAlignment="1">
      <alignment horizontal="left"/>
    </xf>
    <xf numFmtId="49" fontId="5" fillId="24" borderId="10" xfId="0" applyNumberFormat="1" applyFont="1" applyFill="1" applyBorder="1"/>
    <xf numFmtId="0" fontId="5" fillId="24" borderId="0" xfId="0" applyFont="1" applyFill="1" applyBorder="1" applyAlignment="1">
      <alignment horizontal="left" vertical="top"/>
    </xf>
    <xf numFmtId="164" fontId="5" fillId="24" borderId="0" xfId="0" applyNumberFormat="1" applyFont="1" applyFill="1" applyBorder="1" applyAlignment="1">
      <alignment horizontal="right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justify" wrapText="1"/>
    </xf>
    <xf numFmtId="49" fontId="4" fillId="0" borderId="0" xfId="0" applyNumberFormat="1" applyFont="1" applyFill="1" applyBorder="1" applyAlignment="1">
      <alignment horizontal="justify" wrapText="1"/>
    </xf>
    <xf numFmtId="49" fontId="4" fillId="0" borderId="0" xfId="0" applyNumberFormat="1" applyFont="1" applyFill="1" applyBorder="1" applyAlignment="1">
      <alignment horizontal="right"/>
    </xf>
    <xf numFmtId="164" fontId="5" fillId="24" borderId="10" xfId="0" applyNumberFormat="1" applyFont="1" applyFill="1" applyBorder="1" applyAlignment="1" applyProtection="1">
      <alignment horizontal="left"/>
    </xf>
    <xf numFmtId="0" fontId="33" fillId="0" borderId="0" xfId="0" applyFont="1" applyFill="1" applyBorder="1" applyAlignment="1">
      <alignment horizontal="right"/>
    </xf>
    <xf numFmtId="0" fontId="30" fillId="0" borderId="10" xfId="0" applyNumberFormat="1" applyFont="1" applyBorder="1"/>
    <xf numFmtId="0" fontId="4" fillId="0" borderId="10" xfId="0" applyNumberFormat="1" applyFont="1" applyFill="1" applyBorder="1"/>
    <xf numFmtId="0" fontId="2" fillId="24" borderId="0" xfId="0" applyFont="1" applyFill="1" applyBorder="1" applyAlignment="1">
      <alignment horizontal="left"/>
    </xf>
    <xf numFmtId="0" fontId="25" fillId="24" borderId="11" xfId="0" applyFont="1" applyFill="1" applyBorder="1" applyAlignment="1">
      <alignment horizontal="center" wrapText="1"/>
    </xf>
    <xf numFmtId="49" fontId="4" fillId="24" borderId="12" xfId="0" applyNumberFormat="1" applyFont="1" applyFill="1" applyBorder="1" applyAlignment="1">
      <alignment horizontal="left" wrapText="1"/>
    </xf>
    <xf numFmtId="49" fontId="4" fillId="24" borderId="10" xfId="0" applyNumberFormat="1" applyFont="1" applyFill="1" applyBorder="1" applyAlignment="1">
      <alignment horizontal="left" wrapText="1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4%202014-2015_19feb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01"/>
      <sheetName val="4.02-07"/>
      <sheetName val="04.08-11 lanscape"/>
    </sheetNames>
    <sheetDataSet>
      <sheetData sheetId="0">
        <row r="6">
          <cell r="C6">
            <v>25.5</v>
          </cell>
          <cell r="D6">
            <v>26.3</v>
          </cell>
          <cell r="E6">
            <v>197.4</v>
          </cell>
          <cell r="F6">
            <v>151.1</v>
          </cell>
          <cell r="G6">
            <v>12.9</v>
          </cell>
          <cell r="H6">
            <v>17.399999999999999</v>
          </cell>
        </row>
        <row r="7">
          <cell r="C7">
            <v>4.5999999999999996</v>
          </cell>
          <cell r="D7">
            <v>4.2</v>
          </cell>
          <cell r="E7">
            <v>7.6</v>
          </cell>
          <cell r="F7">
            <v>8.4</v>
          </cell>
          <cell r="G7">
            <v>60.2</v>
          </cell>
          <cell r="H7">
            <v>49.8</v>
          </cell>
        </row>
        <row r="8">
          <cell r="C8">
            <v>11.5</v>
          </cell>
          <cell r="D8">
            <v>12.5</v>
          </cell>
          <cell r="E8">
            <v>67.099999999999994</v>
          </cell>
          <cell r="F8">
            <v>67.5</v>
          </cell>
          <cell r="G8">
            <v>17.2</v>
          </cell>
          <cell r="H8">
            <v>18.5</v>
          </cell>
        </row>
        <row r="9">
          <cell r="C9">
            <v>59.3</v>
          </cell>
          <cell r="D9">
            <v>59.6</v>
          </cell>
          <cell r="E9">
            <v>93.9</v>
          </cell>
          <cell r="F9">
            <v>94.9</v>
          </cell>
          <cell r="G9">
            <v>63.1</v>
          </cell>
          <cell r="H9">
            <v>62.8</v>
          </cell>
        </row>
        <row r="10">
          <cell r="C10">
            <v>44.2</v>
          </cell>
          <cell r="D10">
            <v>41.7</v>
          </cell>
          <cell r="E10">
            <v>153.19999999999999</v>
          </cell>
          <cell r="F10">
            <v>141.80000000000001</v>
          </cell>
          <cell r="G10">
            <v>28.9</v>
          </cell>
          <cell r="H10">
            <v>29.4</v>
          </cell>
        </row>
        <row r="11">
          <cell r="C11">
            <v>23.9</v>
          </cell>
          <cell r="D11">
            <v>27.4</v>
          </cell>
          <cell r="E11">
            <v>157.9</v>
          </cell>
          <cell r="F11">
            <v>126.5</v>
          </cell>
          <cell r="G11">
            <v>15.2</v>
          </cell>
          <cell r="H11">
            <v>21.7</v>
          </cell>
        </row>
        <row r="12">
          <cell r="C12">
            <v>30</v>
          </cell>
          <cell r="D12">
            <v>22.7</v>
          </cell>
          <cell r="E12">
            <v>37.1</v>
          </cell>
          <cell r="F12">
            <v>29.7</v>
          </cell>
          <cell r="G12">
            <v>80.900000000000006</v>
          </cell>
          <cell r="H12">
            <v>76.5</v>
          </cell>
        </row>
        <row r="13">
          <cell r="C13">
            <v>36</v>
          </cell>
          <cell r="D13">
            <v>34.299999999999997</v>
          </cell>
          <cell r="E13">
            <v>32.700000000000003</v>
          </cell>
          <cell r="F13">
            <v>31.6</v>
          </cell>
          <cell r="G13">
            <v>110.1</v>
          </cell>
          <cell r="H13">
            <v>108.8</v>
          </cell>
        </row>
        <row r="14">
          <cell r="C14">
            <v>39.5</v>
          </cell>
          <cell r="D14">
            <v>38.6</v>
          </cell>
          <cell r="E14">
            <v>82.7</v>
          </cell>
          <cell r="F14">
            <v>81.3</v>
          </cell>
          <cell r="G14">
            <v>47.7</v>
          </cell>
          <cell r="H14">
            <v>47.5</v>
          </cell>
        </row>
        <row r="15">
          <cell r="C15">
            <v>42</v>
          </cell>
          <cell r="D15">
            <v>45.6</v>
          </cell>
          <cell r="E15">
            <v>71.7</v>
          </cell>
          <cell r="F15">
            <v>72.3</v>
          </cell>
          <cell r="G15">
            <v>58.6</v>
          </cell>
          <cell r="H15">
            <v>63.1</v>
          </cell>
        </row>
        <row r="16">
          <cell r="C16">
            <v>57.6</v>
          </cell>
          <cell r="D16">
            <v>58</v>
          </cell>
          <cell r="E16">
            <v>53.5</v>
          </cell>
          <cell r="F16">
            <v>51.8</v>
          </cell>
          <cell r="G16">
            <v>107.7</v>
          </cell>
          <cell r="H16">
            <v>111.9</v>
          </cell>
        </row>
        <row r="17">
          <cell r="C17">
            <v>170.7</v>
          </cell>
          <cell r="D17">
            <v>175.5</v>
          </cell>
          <cell r="E17">
            <v>121.5</v>
          </cell>
          <cell r="F17">
            <v>130.9</v>
          </cell>
          <cell r="G17">
            <v>140.5</v>
          </cell>
          <cell r="H17">
            <v>134.1</v>
          </cell>
        </row>
        <row r="18">
          <cell r="C18">
            <v>77.3</v>
          </cell>
          <cell r="D18">
            <v>74.400000000000006</v>
          </cell>
          <cell r="E18">
            <v>68.599999999999994</v>
          </cell>
          <cell r="F18">
            <v>64</v>
          </cell>
          <cell r="G18">
            <v>112.7</v>
          </cell>
          <cell r="H18">
            <v>116.2</v>
          </cell>
        </row>
        <row r="19">
          <cell r="C19">
            <v>96.7</v>
          </cell>
          <cell r="D19">
            <v>84.5</v>
          </cell>
          <cell r="E19">
            <v>180.3</v>
          </cell>
          <cell r="F19">
            <v>172.3</v>
          </cell>
          <cell r="G19">
            <v>53.6</v>
          </cell>
          <cell r="H19">
            <v>49</v>
          </cell>
        </row>
        <row r="20">
          <cell r="C20">
            <v>55.4</v>
          </cell>
          <cell r="D20">
            <v>57.5</v>
          </cell>
          <cell r="E20">
            <v>167.1</v>
          </cell>
          <cell r="F20">
            <v>154.80000000000001</v>
          </cell>
          <cell r="G20">
            <v>33.200000000000003</v>
          </cell>
          <cell r="H20">
            <v>37.200000000000003</v>
          </cell>
        </row>
        <row r="21">
          <cell r="C21">
            <v>2.4</v>
          </cell>
          <cell r="D21">
            <v>3</v>
          </cell>
          <cell r="E21">
            <v>763.5</v>
          </cell>
          <cell r="F21">
            <v>305.10000000000002</v>
          </cell>
          <cell r="G21">
            <v>0.3</v>
          </cell>
          <cell r="H21">
            <v>1</v>
          </cell>
        </row>
        <row r="22">
          <cell r="C22">
            <v>23.1</v>
          </cell>
          <cell r="D22">
            <v>15</v>
          </cell>
          <cell r="E22">
            <v>447.2</v>
          </cell>
          <cell r="F22">
            <v>219.6</v>
          </cell>
          <cell r="G22">
            <v>5.2</v>
          </cell>
          <cell r="H22">
            <v>6.8</v>
          </cell>
        </row>
        <row r="23">
          <cell r="C23">
            <v>1.8</v>
          </cell>
          <cell r="D23">
            <v>1.4</v>
          </cell>
          <cell r="E23">
            <v>367.5</v>
          </cell>
          <cell r="F23">
            <v>327.2</v>
          </cell>
          <cell r="G23">
            <v>0.5</v>
          </cell>
          <cell r="H23">
            <v>0.4</v>
          </cell>
        </row>
        <row r="24">
          <cell r="C24">
            <v>0.1</v>
          </cell>
          <cell r="D24">
            <v>0.1</v>
          </cell>
          <cell r="E24">
            <v>1222.2</v>
          </cell>
          <cell r="F24">
            <v>951.8</v>
          </cell>
        </row>
        <row r="25">
          <cell r="C25">
            <v>31.2</v>
          </cell>
          <cell r="D25">
            <v>34.5</v>
          </cell>
          <cell r="E25">
            <v>1043.8</v>
          </cell>
          <cell r="F25">
            <v>1003</v>
          </cell>
          <cell r="G25">
            <v>3</v>
          </cell>
          <cell r="H25">
            <v>3.4</v>
          </cell>
        </row>
        <row r="26">
          <cell r="C26">
            <v>17.5</v>
          </cell>
          <cell r="D26">
            <v>24.5</v>
          </cell>
          <cell r="E26">
            <v>97.6</v>
          </cell>
          <cell r="F26">
            <v>182.7</v>
          </cell>
          <cell r="G26">
            <v>17.899999999999999</v>
          </cell>
          <cell r="H26">
            <v>13.4</v>
          </cell>
        </row>
        <row r="27">
          <cell r="C27">
            <v>8.4</v>
          </cell>
          <cell r="D27">
            <v>8.4</v>
          </cell>
          <cell r="E27">
            <v>28.1</v>
          </cell>
          <cell r="F27">
            <v>25.9</v>
          </cell>
          <cell r="G27">
            <v>29.8</v>
          </cell>
          <cell r="H27">
            <v>32.299999999999997</v>
          </cell>
        </row>
        <row r="28">
          <cell r="C28">
            <v>9.5</v>
          </cell>
          <cell r="D28">
            <v>10.9</v>
          </cell>
          <cell r="E28">
            <v>140</v>
          </cell>
          <cell r="F28">
            <v>127</v>
          </cell>
          <cell r="G28">
            <v>6.8</v>
          </cell>
          <cell r="H28">
            <v>8.6</v>
          </cell>
        </row>
        <row r="29">
          <cell r="C29">
            <v>32.5</v>
          </cell>
          <cell r="D29">
            <v>37</v>
          </cell>
          <cell r="E29">
            <v>287.5</v>
          </cell>
          <cell r="F29">
            <v>282.8</v>
          </cell>
          <cell r="G29">
            <v>11.3</v>
          </cell>
          <cell r="H29">
            <v>13.1</v>
          </cell>
        </row>
        <row r="30">
          <cell r="C30">
            <v>1.2</v>
          </cell>
          <cell r="D30">
            <v>1.9</v>
          </cell>
          <cell r="E30">
            <v>41.3</v>
          </cell>
          <cell r="F30">
            <v>63.2</v>
          </cell>
          <cell r="G30">
            <v>3</v>
          </cell>
          <cell r="H30">
            <v>3</v>
          </cell>
        </row>
        <row r="31">
          <cell r="E31">
            <v>2175</v>
          </cell>
        </row>
        <row r="32">
          <cell r="C32">
            <v>30.1</v>
          </cell>
          <cell r="D32">
            <v>27.6</v>
          </cell>
          <cell r="E32">
            <v>113.3</v>
          </cell>
          <cell r="F32">
            <v>112.5</v>
          </cell>
          <cell r="G32">
            <v>26.6</v>
          </cell>
          <cell r="H32">
            <v>24.5</v>
          </cell>
        </row>
        <row r="33">
          <cell r="C33">
            <v>19.600000000000001</v>
          </cell>
          <cell r="D33">
            <v>22.5</v>
          </cell>
          <cell r="E33">
            <v>106.5</v>
          </cell>
          <cell r="F33">
            <v>131.80000000000001</v>
          </cell>
          <cell r="G33">
            <v>18.399999999999999</v>
          </cell>
          <cell r="H33">
            <v>17.100000000000001</v>
          </cell>
        </row>
        <row r="34">
          <cell r="E34">
            <v>13.4</v>
          </cell>
          <cell r="F34">
            <v>38.5</v>
          </cell>
          <cell r="G34">
            <v>0.1</v>
          </cell>
        </row>
        <row r="35">
          <cell r="C35">
            <v>3.4</v>
          </cell>
          <cell r="D35">
            <v>2.7</v>
          </cell>
          <cell r="E35">
            <v>90.3</v>
          </cell>
          <cell r="F35">
            <v>79.3</v>
          </cell>
          <cell r="G35">
            <v>3.8</v>
          </cell>
          <cell r="H35">
            <v>3.4</v>
          </cell>
        </row>
        <row r="36">
          <cell r="C36">
            <v>0.1</v>
          </cell>
          <cell r="D36">
            <v>0</v>
          </cell>
          <cell r="E36">
            <v>37.9</v>
          </cell>
          <cell r="F36">
            <v>21.5</v>
          </cell>
          <cell r="G36">
            <v>0.3</v>
          </cell>
          <cell r="H36">
            <v>0.2</v>
          </cell>
        </row>
        <row r="37">
          <cell r="C37">
            <v>0.1</v>
          </cell>
          <cell r="D37">
            <v>0.3</v>
          </cell>
          <cell r="E37">
            <v>537.70000000000005</v>
          </cell>
          <cell r="F37">
            <v>406.6</v>
          </cell>
          <cell r="H37">
            <v>0.1</v>
          </cell>
        </row>
        <row r="38">
          <cell r="C38">
            <v>0.1</v>
          </cell>
          <cell r="D38">
            <v>0.4</v>
          </cell>
          <cell r="E38">
            <v>357</v>
          </cell>
          <cell r="F38">
            <v>283.60000000000002</v>
          </cell>
          <cell r="H38">
            <v>0.1</v>
          </cell>
        </row>
        <row r="39">
          <cell r="C39">
            <v>0.3</v>
          </cell>
          <cell r="D39">
            <v>0.1</v>
          </cell>
          <cell r="E39">
            <v>7866.7</v>
          </cell>
          <cell r="F39">
            <v>26</v>
          </cell>
        </row>
        <row r="40">
          <cell r="C40">
            <v>12.5</v>
          </cell>
          <cell r="D40">
            <v>5.2</v>
          </cell>
          <cell r="E40">
            <v>57.2</v>
          </cell>
          <cell r="F40">
            <v>100</v>
          </cell>
          <cell r="G40">
            <v>21.9</v>
          </cell>
          <cell r="H40">
            <v>20</v>
          </cell>
        </row>
        <row r="41">
          <cell r="C41">
            <v>20.399999999999999</v>
          </cell>
          <cell r="D41">
            <v>21.4</v>
          </cell>
          <cell r="E41">
            <v>98.9</v>
          </cell>
          <cell r="F41">
            <v>98.5</v>
          </cell>
          <cell r="G41">
            <v>20.6</v>
          </cell>
          <cell r="H41">
            <v>21.7</v>
          </cell>
        </row>
      </sheetData>
      <sheetData sheetId="1">
        <row r="5">
          <cell r="D5">
            <v>15771.9</v>
          </cell>
          <cell r="E5">
            <v>15665.8</v>
          </cell>
        </row>
        <row r="6">
          <cell r="D6">
            <v>1387.5</v>
          </cell>
          <cell r="E6">
            <v>1003.7</v>
          </cell>
        </row>
        <row r="7">
          <cell r="D7">
            <v>10336.799999999999</v>
          </cell>
          <cell r="E7">
            <v>11590.5</v>
          </cell>
        </row>
        <row r="8">
          <cell r="D8">
            <v>17170.2</v>
          </cell>
          <cell r="E8">
            <v>17093.5</v>
          </cell>
        </row>
        <row r="9">
          <cell r="D9">
            <v>8770</v>
          </cell>
          <cell r="E9">
            <v>8861.1</v>
          </cell>
        </row>
        <row r="10">
          <cell r="D10">
            <v>11045</v>
          </cell>
          <cell r="E10">
            <v>8433.7000000000007</v>
          </cell>
        </row>
        <row r="11">
          <cell r="D11">
            <v>7797.5</v>
          </cell>
          <cell r="E11">
            <v>6797.9</v>
          </cell>
        </row>
        <row r="12">
          <cell r="D12">
            <v>4042.6</v>
          </cell>
          <cell r="E12">
            <v>4052.3</v>
          </cell>
        </row>
        <row r="13">
          <cell r="D13">
            <v>13075.3</v>
          </cell>
          <cell r="E13">
            <v>13781.7</v>
          </cell>
        </row>
        <row r="14">
          <cell r="D14">
            <v>20205.900000000001</v>
          </cell>
          <cell r="E14">
            <v>21771.9</v>
          </cell>
        </row>
        <row r="15">
          <cell r="D15">
            <v>11516.6</v>
          </cell>
          <cell r="E15">
            <v>12363.9</v>
          </cell>
        </row>
        <row r="16">
          <cell r="D16">
            <v>24263.7</v>
          </cell>
          <cell r="E16">
            <v>29283.8</v>
          </cell>
        </row>
        <row r="17">
          <cell r="D17">
            <v>18598.5</v>
          </cell>
          <cell r="E17">
            <v>19830</v>
          </cell>
        </row>
        <row r="18">
          <cell r="D18">
            <v>40426.300000000003</v>
          </cell>
          <cell r="E18">
            <v>44028.4</v>
          </cell>
        </row>
        <row r="19">
          <cell r="D19">
            <v>10636.1</v>
          </cell>
          <cell r="E19">
            <v>11655.6</v>
          </cell>
        </row>
        <row r="20">
          <cell r="D20">
            <v>1432.3</v>
          </cell>
          <cell r="E20">
            <v>1845.6</v>
          </cell>
        </row>
        <row r="21">
          <cell r="D21">
            <v>2962.5</v>
          </cell>
          <cell r="E21">
            <v>1955.3</v>
          </cell>
        </row>
        <row r="22">
          <cell r="D22">
            <v>1842.9</v>
          </cell>
          <cell r="E22">
            <v>1697.3</v>
          </cell>
        </row>
        <row r="23">
          <cell r="D23">
            <v>193.1</v>
          </cell>
          <cell r="E23">
            <v>158</v>
          </cell>
        </row>
        <row r="24">
          <cell r="D24">
            <v>24617.9</v>
          </cell>
          <cell r="E24">
            <v>28521.8</v>
          </cell>
        </row>
        <row r="25">
          <cell r="D25">
            <v>3746</v>
          </cell>
          <cell r="E25">
            <v>5501.3</v>
          </cell>
        </row>
        <row r="26">
          <cell r="D26">
            <v>1070.0999999999999</v>
          </cell>
          <cell r="E26">
            <v>1077.7</v>
          </cell>
        </row>
        <row r="27">
          <cell r="D27">
            <v>2172.3000000000002</v>
          </cell>
          <cell r="E27">
            <v>2484.6999999999998</v>
          </cell>
        </row>
        <row r="28">
          <cell r="D28">
            <v>7911.9</v>
          </cell>
          <cell r="E28">
            <v>9492.7999999999993</v>
          </cell>
        </row>
        <row r="29">
          <cell r="D29">
            <v>435.4</v>
          </cell>
          <cell r="E29">
            <v>618</v>
          </cell>
        </row>
        <row r="30">
          <cell r="D30">
            <v>8.6999999999999993</v>
          </cell>
          <cell r="E30">
            <v>14.9</v>
          </cell>
        </row>
        <row r="31">
          <cell r="D31">
            <v>14561.4</v>
          </cell>
          <cell r="E31">
            <v>14789.1</v>
          </cell>
        </row>
        <row r="32">
          <cell r="D32">
            <v>782.8</v>
          </cell>
          <cell r="E32">
            <v>981.9</v>
          </cell>
        </row>
        <row r="33">
          <cell r="D33">
            <v>2.7</v>
          </cell>
          <cell r="E33">
            <v>1</v>
          </cell>
        </row>
        <row r="34">
          <cell r="D34">
            <v>957.1</v>
          </cell>
          <cell r="E34">
            <v>799</v>
          </cell>
        </row>
        <row r="35">
          <cell r="D35">
            <v>29</v>
          </cell>
          <cell r="E35">
            <v>14.2</v>
          </cell>
        </row>
        <row r="36">
          <cell r="D36">
            <v>37.1</v>
          </cell>
          <cell r="E36">
            <v>104.9</v>
          </cell>
        </row>
        <row r="37">
          <cell r="D37">
            <v>50.7</v>
          </cell>
          <cell r="E37">
            <v>67.5</v>
          </cell>
        </row>
        <row r="38">
          <cell r="D38">
            <v>23.6</v>
          </cell>
          <cell r="E38">
            <v>29</v>
          </cell>
        </row>
        <row r="39">
          <cell r="D39">
            <v>2436.6999999999998</v>
          </cell>
          <cell r="E39">
            <v>1358</v>
          </cell>
        </row>
        <row r="40">
          <cell r="D40">
            <v>-5098.5</v>
          </cell>
          <cell r="E40">
            <v>-5436.4</v>
          </cell>
        </row>
        <row r="41">
          <cell r="D41">
            <v>275219.59999999998</v>
          </cell>
          <cell r="E41">
            <v>292289.40000000002</v>
          </cell>
        </row>
        <row r="53">
          <cell r="E53">
            <v>16295.6</v>
          </cell>
        </row>
        <row r="54">
          <cell r="E54">
            <v>1423.6</v>
          </cell>
        </row>
        <row r="55">
          <cell r="E55">
            <v>10199.6</v>
          </cell>
        </row>
        <row r="56">
          <cell r="E56">
            <v>17083.599999999999</v>
          </cell>
        </row>
        <row r="57">
          <cell r="E57">
            <v>8889.7000000000007</v>
          </cell>
        </row>
        <row r="58">
          <cell r="E58">
            <v>11930.2</v>
          </cell>
        </row>
        <row r="59">
          <cell r="E59">
            <v>8252.6</v>
          </cell>
        </row>
        <row r="60">
          <cell r="E60">
            <v>4061.7</v>
          </cell>
        </row>
        <row r="61">
          <cell r="E61">
            <v>13077.5</v>
          </cell>
        </row>
        <row r="62">
          <cell r="E62">
            <v>20333.2</v>
          </cell>
        </row>
        <row r="63">
          <cell r="E63">
            <v>11411</v>
          </cell>
        </row>
        <row r="64">
          <cell r="E64">
            <v>24542.9</v>
          </cell>
        </row>
        <row r="65">
          <cell r="E65">
            <v>18687.599999999999</v>
          </cell>
        </row>
        <row r="66">
          <cell r="E66">
            <v>39967.4</v>
          </cell>
        </row>
        <row r="67">
          <cell r="E67">
            <v>10829.9</v>
          </cell>
        </row>
        <row r="68">
          <cell r="E68">
            <v>1558.6</v>
          </cell>
        </row>
        <row r="69">
          <cell r="E69">
            <v>3091.5</v>
          </cell>
        </row>
        <row r="70">
          <cell r="E70">
            <v>1872.3</v>
          </cell>
        </row>
        <row r="71">
          <cell r="E71">
            <v>184.7</v>
          </cell>
        </row>
        <row r="72">
          <cell r="E72">
            <v>24589</v>
          </cell>
        </row>
        <row r="73">
          <cell r="E73">
            <v>3770.2</v>
          </cell>
        </row>
        <row r="74">
          <cell r="E74">
            <v>1055.7</v>
          </cell>
        </row>
        <row r="75">
          <cell r="E75">
            <v>1964.1</v>
          </cell>
        </row>
        <row r="76">
          <cell r="E76">
            <v>7855.9</v>
          </cell>
        </row>
        <row r="77">
          <cell r="E77">
            <v>419</v>
          </cell>
        </row>
        <row r="78">
          <cell r="E78">
            <v>8.5</v>
          </cell>
        </row>
        <row r="79">
          <cell r="E79">
            <v>11166.7</v>
          </cell>
        </row>
        <row r="80">
          <cell r="E80">
            <v>820.6</v>
          </cell>
        </row>
        <row r="81">
          <cell r="E81">
            <v>2.4</v>
          </cell>
        </row>
        <row r="82">
          <cell r="E82">
            <v>922.1</v>
          </cell>
        </row>
        <row r="83">
          <cell r="E83">
            <v>33.799999999999997</v>
          </cell>
        </row>
        <row r="84">
          <cell r="E84">
            <v>35.799999999999997</v>
          </cell>
        </row>
        <row r="85">
          <cell r="E85">
            <v>48.5</v>
          </cell>
        </row>
        <row r="86">
          <cell r="E86">
            <v>19.3</v>
          </cell>
        </row>
        <row r="87">
          <cell r="E87">
            <v>2410.9</v>
          </cell>
        </row>
        <row r="88">
          <cell r="E88">
            <v>-5102.8999999999996</v>
          </cell>
        </row>
        <row r="89">
          <cell r="E89">
            <v>273712.8</v>
          </cell>
        </row>
        <row r="102">
          <cell r="E102">
            <v>103.32046234125249</v>
          </cell>
        </row>
        <row r="103">
          <cell r="E103">
            <v>102.60180180180181</v>
          </cell>
        </row>
        <row r="104">
          <cell r="E104">
            <v>98.672703351133833</v>
          </cell>
        </row>
        <row r="105">
          <cell r="E105">
            <v>99.495637791056595</v>
          </cell>
        </row>
        <row r="106">
          <cell r="E106">
            <v>101.36488027366022</v>
          </cell>
        </row>
        <row r="107">
          <cell r="E107">
            <v>108.01448619284746</v>
          </cell>
        </row>
        <row r="108">
          <cell r="E108">
            <v>105.8364860532222</v>
          </cell>
        </row>
        <row r="109">
          <cell r="E109">
            <v>100.47246821352596</v>
          </cell>
        </row>
        <row r="110">
          <cell r="E110">
            <v>100.01682561776786</v>
          </cell>
        </row>
        <row r="111">
          <cell r="E111">
            <v>100.63001400581018</v>
          </cell>
        </row>
        <row r="112">
          <cell r="E112">
            <v>99.083062709480231</v>
          </cell>
        </row>
        <row r="113">
          <cell r="E113">
            <v>101.15069012557854</v>
          </cell>
        </row>
        <row r="114">
          <cell r="E114">
            <v>100.47907089281394</v>
          </cell>
        </row>
        <row r="115">
          <cell r="E115">
            <v>98.864847883679687</v>
          </cell>
        </row>
        <row r="116">
          <cell r="E116">
            <v>101.82209644512557</v>
          </cell>
        </row>
        <row r="117">
          <cell r="E117">
            <v>108.81798505899603</v>
          </cell>
        </row>
        <row r="118">
          <cell r="E118">
            <v>104.35443037974683</v>
          </cell>
        </row>
        <row r="119">
          <cell r="E119">
            <v>101.59531173693634</v>
          </cell>
        </row>
        <row r="120">
          <cell r="E120">
            <v>95.649922320041426</v>
          </cell>
        </row>
        <row r="121">
          <cell r="E121">
            <v>99.882605746225309</v>
          </cell>
        </row>
        <row r="122">
          <cell r="E122">
            <v>100.64602242391885</v>
          </cell>
        </row>
        <row r="123">
          <cell r="E123">
            <v>98.654331370899925</v>
          </cell>
        </row>
        <row r="124">
          <cell r="E124">
            <v>90.415688440823089</v>
          </cell>
        </row>
        <row r="125">
          <cell r="E125">
            <v>99.29220541210077</v>
          </cell>
        </row>
        <row r="126">
          <cell r="E126">
            <v>96.233348644924206</v>
          </cell>
        </row>
        <row r="127">
          <cell r="E127">
            <v>97.701149425287355</v>
          </cell>
        </row>
        <row r="128">
          <cell r="E128">
            <v>76.686994382408287</v>
          </cell>
        </row>
        <row r="129">
          <cell r="E129">
            <v>104.82881962187022</v>
          </cell>
        </row>
        <row r="130">
          <cell r="E130">
            <v>88.888888888888886</v>
          </cell>
        </row>
        <row r="131">
          <cell r="E131">
            <v>96.343119841186919</v>
          </cell>
        </row>
        <row r="132">
          <cell r="E132">
            <v>116.55172413793102</v>
          </cell>
        </row>
        <row r="133">
          <cell r="E133">
            <v>96.49595687331535</v>
          </cell>
        </row>
        <row r="134">
          <cell r="E134">
            <v>95.660749506903358</v>
          </cell>
        </row>
        <row r="135">
          <cell r="E135">
            <v>81.779661016949149</v>
          </cell>
        </row>
        <row r="136">
          <cell r="E136">
            <v>98.941190954980101</v>
          </cell>
        </row>
        <row r="137">
          <cell r="E137">
            <v>100.08629989212511</v>
          </cell>
        </row>
        <row r="138">
          <cell r="E138">
            <v>99.452509922985143</v>
          </cell>
        </row>
        <row r="151">
          <cell r="D151">
            <v>7989.4</v>
          </cell>
          <cell r="E151">
            <v>10365</v>
          </cell>
        </row>
        <row r="152">
          <cell r="D152">
            <v>18330.8</v>
          </cell>
          <cell r="E152">
            <v>12016.9</v>
          </cell>
        </row>
        <row r="153">
          <cell r="D153">
            <v>15415.5</v>
          </cell>
          <cell r="E153">
            <v>17171.3</v>
          </cell>
        </row>
        <row r="154">
          <cell r="D154">
            <v>18279.2</v>
          </cell>
          <cell r="E154">
            <v>18004</v>
          </cell>
        </row>
        <row r="155">
          <cell r="D155">
            <v>5725.2</v>
          </cell>
          <cell r="E155">
            <v>6247.6</v>
          </cell>
        </row>
        <row r="156">
          <cell r="D156">
            <v>6996.3</v>
          </cell>
          <cell r="E156">
            <v>6665.8</v>
          </cell>
        </row>
        <row r="157">
          <cell r="D157">
            <v>21001.8</v>
          </cell>
          <cell r="E157">
            <v>22907.200000000001</v>
          </cell>
        </row>
        <row r="158">
          <cell r="D158">
            <v>12355.5</v>
          </cell>
          <cell r="E158">
            <v>12840.7</v>
          </cell>
        </row>
        <row r="159">
          <cell r="D159">
            <v>15808.3</v>
          </cell>
          <cell r="E159">
            <v>16943.3</v>
          </cell>
        </row>
        <row r="160">
          <cell r="D160">
            <v>28183.5</v>
          </cell>
          <cell r="E160">
            <v>30117.3</v>
          </cell>
        </row>
        <row r="161">
          <cell r="D161">
            <v>21530.1</v>
          </cell>
          <cell r="E161">
            <v>23864.5</v>
          </cell>
        </row>
        <row r="162">
          <cell r="D162">
            <v>19970.3</v>
          </cell>
          <cell r="E162">
            <v>22372</v>
          </cell>
        </row>
        <row r="163">
          <cell r="D163">
            <v>27125.1</v>
          </cell>
          <cell r="E163">
            <v>30977</v>
          </cell>
        </row>
        <row r="164">
          <cell r="D164">
            <v>22424.3</v>
          </cell>
          <cell r="E164">
            <v>25556.6</v>
          </cell>
        </row>
        <row r="165">
          <cell r="D165">
            <v>6366.9</v>
          </cell>
          <cell r="E165">
            <v>7527.4</v>
          </cell>
        </row>
        <row r="166">
          <cell r="D166">
            <v>187.6</v>
          </cell>
          <cell r="E166">
            <v>605</v>
          </cell>
        </row>
        <row r="167">
          <cell r="D167">
            <v>662.5</v>
          </cell>
          <cell r="E167">
            <v>890.3</v>
          </cell>
        </row>
        <row r="168">
          <cell r="D168">
            <v>501.5</v>
          </cell>
          <cell r="E168">
            <v>518.70000000000005</v>
          </cell>
        </row>
        <row r="169">
          <cell r="D169">
            <v>15.8</v>
          </cell>
          <cell r="E169">
            <v>16.600000000000001</v>
          </cell>
        </row>
        <row r="170">
          <cell r="D170">
            <v>2358.5</v>
          </cell>
          <cell r="E170">
            <v>2843.6</v>
          </cell>
        </row>
        <row r="171">
          <cell r="D171">
            <v>3837</v>
          </cell>
          <cell r="E171">
            <v>3011.1</v>
          </cell>
        </row>
        <row r="172">
          <cell r="D172">
            <v>3808.4</v>
          </cell>
          <cell r="E172">
            <v>4158.2</v>
          </cell>
        </row>
        <row r="173">
          <cell r="D173">
            <v>1551.9</v>
          </cell>
          <cell r="E173">
            <v>1956</v>
          </cell>
        </row>
        <row r="174">
          <cell r="D174">
            <v>2752.4</v>
          </cell>
          <cell r="E174">
            <v>3356.2</v>
          </cell>
        </row>
        <row r="175">
          <cell r="D175">
            <v>1053.8</v>
          </cell>
          <cell r="E175">
            <v>978.2</v>
          </cell>
        </row>
        <row r="176">
          <cell r="D176">
            <v>0.4</v>
          </cell>
          <cell r="E176">
            <v>0</v>
          </cell>
        </row>
        <row r="177">
          <cell r="D177">
            <v>12855.8</v>
          </cell>
          <cell r="E177">
            <v>13140.3</v>
          </cell>
        </row>
        <row r="178">
          <cell r="D178">
            <v>734.7</v>
          </cell>
          <cell r="E178">
            <v>744.8</v>
          </cell>
        </row>
        <row r="179">
          <cell r="D179">
            <v>20.100000000000001</v>
          </cell>
          <cell r="E179">
            <v>2.6</v>
          </cell>
        </row>
        <row r="180">
          <cell r="D180">
            <v>1059.8</v>
          </cell>
          <cell r="E180">
            <v>1007.7</v>
          </cell>
        </row>
        <row r="181">
          <cell r="D181">
            <v>76.599999999999994</v>
          </cell>
          <cell r="E181">
            <v>66.099999999999994</v>
          </cell>
        </row>
        <row r="182">
          <cell r="D182">
            <v>6.9</v>
          </cell>
          <cell r="E182">
            <v>25.8</v>
          </cell>
        </row>
        <row r="183">
          <cell r="D183">
            <v>14.2</v>
          </cell>
          <cell r="E183">
            <v>23.8</v>
          </cell>
        </row>
        <row r="184">
          <cell r="D184">
            <v>0.3</v>
          </cell>
          <cell r="E184">
            <v>0</v>
          </cell>
        </row>
        <row r="185">
          <cell r="D185">
            <v>4258.2</v>
          </cell>
          <cell r="E185">
            <v>5232.7</v>
          </cell>
        </row>
        <row r="186">
          <cell r="D186">
            <v>-5098.5</v>
          </cell>
          <cell r="E186">
            <v>-5436.4</v>
          </cell>
        </row>
        <row r="187">
          <cell r="D187">
            <v>278160.09999999998</v>
          </cell>
          <cell r="E187">
            <v>296717.90000000002</v>
          </cell>
        </row>
        <row r="201">
          <cell r="E201">
            <v>9687.7000000000007</v>
          </cell>
        </row>
        <row r="202">
          <cell r="E202">
            <v>14736.3</v>
          </cell>
        </row>
        <row r="203">
          <cell r="E203">
            <v>17449.599999999999</v>
          </cell>
        </row>
        <row r="204">
          <cell r="E204">
            <v>17244.599999999999</v>
          </cell>
        </row>
        <row r="205">
          <cell r="E205">
            <v>6270.5</v>
          </cell>
        </row>
        <row r="206">
          <cell r="E206">
            <v>9050.7999999999993</v>
          </cell>
        </row>
        <row r="207">
          <cell r="E207">
            <v>23918.400000000001</v>
          </cell>
        </row>
        <row r="208">
          <cell r="E208">
            <v>12099.8</v>
          </cell>
        </row>
        <row r="209">
          <cell r="E209">
            <v>17584.099999999999</v>
          </cell>
        </row>
        <row r="210">
          <cell r="E210">
            <v>30337.4</v>
          </cell>
        </row>
        <row r="211">
          <cell r="E211">
            <v>23997.4</v>
          </cell>
        </row>
        <row r="212">
          <cell r="E212">
            <v>22689.9</v>
          </cell>
        </row>
        <row r="213">
          <cell r="E213">
            <v>29707.3</v>
          </cell>
        </row>
        <row r="214">
          <cell r="E214">
            <v>24927</v>
          </cell>
        </row>
        <row r="215">
          <cell r="E215">
            <v>7334</v>
          </cell>
        </row>
        <row r="216">
          <cell r="E216">
            <v>346.2</v>
          </cell>
        </row>
        <row r="217">
          <cell r="E217">
            <v>1014.4</v>
          </cell>
        </row>
        <row r="218">
          <cell r="E218">
            <v>521.5</v>
          </cell>
        </row>
        <row r="219">
          <cell r="E219">
            <v>16.8</v>
          </cell>
        </row>
        <row r="220">
          <cell r="E220">
            <v>2892.3</v>
          </cell>
        </row>
        <row r="221">
          <cell r="E221">
            <v>3062.4</v>
          </cell>
        </row>
        <row r="222">
          <cell r="E222">
            <v>4150</v>
          </cell>
        </row>
        <row r="223">
          <cell r="E223">
            <v>1952.1</v>
          </cell>
        </row>
        <row r="224">
          <cell r="E224">
            <v>3374.7</v>
          </cell>
        </row>
        <row r="225">
          <cell r="E225">
            <v>992.8</v>
          </cell>
        </row>
        <row r="226">
          <cell r="E226">
            <v>13212.6</v>
          </cell>
        </row>
        <row r="227">
          <cell r="E227">
            <v>748.9</v>
          </cell>
        </row>
        <row r="228">
          <cell r="E228">
            <v>2.6</v>
          </cell>
        </row>
        <row r="229">
          <cell r="E229">
            <v>1009.6</v>
          </cell>
        </row>
        <row r="230">
          <cell r="E230">
            <v>68.2</v>
          </cell>
        </row>
        <row r="231">
          <cell r="E231">
            <v>26.5</v>
          </cell>
        </row>
        <row r="232">
          <cell r="E232">
            <v>24.3</v>
          </cell>
        </row>
        <row r="233">
          <cell r="E233">
            <v>5322.1</v>
          </cell>
        </row>
        <row r="234">
          <cell r="E234">
            <v>-5431.7</v>
          </cell>
        </row>
        <row r="235">
          <cell r="E235">
            <v>300341.09999999998</v>
          </cell>
        </row>
        <row r="252">
          <cell r="E252">
            <v>121.25691541292214</v>
          </cell>
        </row>
        <row r="253">
          <cell r="E253">
            <v>80.390926746241291</v>
          </cell>
        </row>
        <row r="254">
          <cell r="E254">
            <v>113.19516071486491</v>
          </cell>
        </row>
        <row r="255">
          <cell r="E255">
            <v>94.340014880301098</v>
          </cell>
        </row>
        <row r="256">
          <cell r="E256">
            <v>109.52455809404039</v>
          </cell>
        </row>
        <row r="257">
          <cell r="E257">
            <v>129.36552177579577</v>
          </cell>
        </row>
        <row r="258">
          <cell r="E258">
            <v>113.8873810816216</v>
          </cell>
        </row>
        <row r="259">
          <cell r="E259">
            <v>97.930476306098484</v>
          </cell>
        </row>
        <row r="260">
          <cell r="E260">
            <v>111.23333944826453</v>
          </cell>
        </row>
        <row r="261">
          <cell r="E261">
            <v>107.64241488814376</v>
          </cell>
        </row>
        <row r="262">
          <cell r="E262">
            <v>111.45977027510324</v>
          </cell>
        </row>
        <row r="263">
          <cell r="E263">
            <v>113.61822306124596</v>
          </cell>
        </row>
        <row r="264">
          <cell r="E264">
            <v>109.51959624111984</v>
          </cell>
        </row>
        <row r="265">
          <cell r="E265">
            <v>111.16066053343918</v>
          </cell>
        </row>
        <row r="266">
          <cell r="E266">
            <v>115.18949567293346</v>
          </cell>
        </row>
        <row r="267">
          <cell r="E267">
            <v>184.54157782515992</v>
          </cell>
        </row>
        <row r="268">
          <cell r="E268">
            <v>153.11698113207547</v>
          </cell>
        </row>
        <row r="269">
          <cell r="E269">
            <v>103.98803589232304</v>
          </cell>
        </row>
        <row r="270">
          <cell r="E270">
            <v>106.32911392405062</v>
          </cell>
        </row>
        <row r="271">
          <cell r="E271">
            <v>122.63302946788212</v>
          </cell>
        </row>
        <row r="272">
          <cell r="E272">
            <v>79.812353401094612</v>
          </cell>
        </row>
        <row r="273">
          <cell r="E273">
            <v>108.96964604558343</v>
          </cell>
        </row>
        <row r="274">
          <cell r="E274">
            <v>125.78774405567368</v>
          </cell>
        </row>
        <row r="275">
          <cell r="E275">
            <v>122.60935910478128</v>
          </cell>
        </row>
        <row r="276">
          <cell r="E276">
            <v>94.211425317897138</v>
          </cell>
        </row>
        <row r="277">
          <cell r="E277">
            <v>102.77540098632525</v>
          </cell>
        </row>
        <row r="278">
          <cell r="E278">
            <v>101.93276167143051</v>
          </cell>
        </row>
        <row r="279">
          <cell r="E279">
            <v>12.935323383084576</v>
          </cell>
        </row>
        <row r="280">
          <cell r="E280">
            <v>95.263257218343085</v>
          </cell>
        </row>
        <row r="281">
          <cell r="E281">
            <v>89.033942558746745</v>
          </cell>
        </row>
        <row r="282">
          <cell r="E282">
            <v>384.05797101449275</v>
          </cell>
        </row>
        <row r="283">
          <cell r="E283">
            <v>171.12676056338029</v>
          </cell>
        </row>
        <row r="284">
          <cell r="E284">
            <v>124.98473533417878</v>
          </cell>
        </row>
        <row r="285">
          <cell r="E285">
            <v>106.53525546729429</v>
          </cell>
        </row>
        <row r="286">
          <cell r="E286">
            <v>107.97418465121346</v>
          </cell>
        </row>
      </sheetData>
      <sheetData sheetId="2">
        <row r="7">
          <cell r="B7">
            <v>7365.9</v>
          </cell>
          <cell r="C7">
            <v>15038.3</v>
          </cell>
          <cell r="D7">
            <v>14941.6</v>
          </cell>
          <cell r="E7">
            <v>6854</v>
          </cell>
          <cell r="F7">
            <v>16997.900000000001</v>
          </cell>
          <cell r="G7">
            <v>941.9</v>
          </cell>
          <cell r="H7">
            <v>201617.7</v>
          </cell>
          <cell r="I7">
            <v>205907.4</v>
          </cell>
          <cell r="J7">
            <v>240923.1</v>
          </cell>
          <cell r="K7">
            <v>228741.6</v>
          </cell>
          <cell r="L7">
            <v>37237</v>
          </cell>
          <cell r="M7">
            <v>46478</v>
          </cell>
          <cell r="N7">
            <v>278160.09999999998</v>
          </cell>
          <cell r="O7">
            <v>275219.59999999998</v>
          </cell>
        </row>
        <row r="8">
          <cell r="B8">
            <v>9541.9</v>
          </cell>
          <cell r="C8">
            <v>15119.8</v>
          </cell>
          <cell r="D8">
            <v>16596.099999999999</v>
          </cell>
          <cell r="E8">
            <v>7151</v>
          </cell>
          <cell r="F8">
            <v>10624.2</v>
          </cell>
          <cell r="G8">
            <v>570.9</v>
          </cell>
          <cell r="H8">
            <v>221744.2</v>
          </cell>
          <cell r="I8">
            <v>224048.4</v>
          </cell>
          <cell r="J8">
            <v>258506.4</v>
          </cell>
          <cell r="K8">
            <v>246890.1</v>
          </cell>
          <cell r="L8">
            <v>38211.5</v>
          </cell>
          <cell r="M8">
            <v>45399.3</v>
          </cell>
          <cell r="N8">
            <v>296717.90000000002</v>
          </cell>
          <cell r="O8">
            <v>292289.40000000002</v>
          </cell>
        </row>
        <row r="18">
          <cell r="B18">
            <v>7667.8</v>
          </cell>
          <cell r="C18">
            <v>15557.3</v>
          </cell>
          <cell r="D18">
            <v>15396.4</v>
          </cell>
          <cell r="E18">
            <v>7086.3</v>
          </cell>
          <cell r="F18">
            <v>18792.8</v>
          </cell>
          <cell r="G18">
            <v>1005.1</v>
          </cell>
          <cell r="H18">
            <v>202358.6</v>
          </cell>
          <cell r="I18">
            <v>204069</v>
          </cell>
          <cell r="J18">
            <v>244215.6</v>
          </cell>
          <cell r="K18">
            <v>227717.7</v>
          </cell>
          <cell r="L18">
            <v>36610.9</v>
          </cell>
          <cell r="M18">
            <v>45985.9</v>
          </cell>
          <cell r="N18">
            <v>280826.5</v>
          </cell>
          <cell r="O18">
            <v>273703.59999999998</v>
          </cell>
        </row>
        <row r="19">
          <cell r="B19">
            <v>8857.2999999999993</v>
          </cell>
          <cell r="C19">
            <v>15566.5</v>
          </cell>
          <cell r="D19">
            <v>16911.599999999999</v>
          </cell>
          <cell r="E19">
            <v>7086.3</v>
          </cell>
          <cell r="F19">
            <v>13492.7</v>
          </cell>
          <cell r="G19">
            <v>1005.1</v>
          </cell>
          <cell r="H19">
            <v>222215.2</v>
          </cell>
          <cell r="I19">
            <v>169456.1</v>
          </cell>
          <cell r="J19">
            <v>261476.8</v>
          </cell>
          <cell r="K19">
            <v>193114</v>
          </cell>
          <cell r="L19">
            <v>38864.300000000003</v>
          </cell>
          <cell r="M19">
            <v>80598.8</v>
          </cell>
          <cell r="N19">
            <v>300341.09999999998</v>
          </cell>
          <cell r="O19">
            <v>273712.8</v>
          </cell>
        </row>
        <row r="29">
          <cell r="B29">
            <v>111</v>
          </cell>
          <cell r="C29">
            <v>105.2</v>
          </cell>
          <cell r="D29">
            <v>105.6</v>
          </cell>
          <cell r="E29">
            <v>104.4</v>
          </cell>
          <cell r="F29">
            <v>114.9</v>
          </cell>
          <cell r="G29">
            <v>98.9</v>
          </cell>
          <cell r="H29">
            <v>109.4</v>
          </cell>
          <cell r="I29">
            <v>110.3</v>
          </cell>
          <cell r="J29">
            <v>109.6</v>
          </cell>
          <cell r="K29">
            <v>109.7</v>
          </cell>
          <cell r="L29">
            <v>102.9</v>
          </cell>
          <cell r="M29">
            <v>100.4</v>
          </cell>
          <cell r="N29">
            <v>108.7</v>
          </cell>
          <cell r="O29">
            <v>108</v>
          </cell>
        </row>
        <row r="30">
          <cell r="B30">
            <v>115.51292417642608</v>
          </cell>
          <cell r="C30">
            <v>100.05913622543758</v>
          </cell>
          <cell r="D30">
            <v>109.84126159361928</v>
          </cell>
          <cell r="E30">
            <v>100</v>
          </cell>
          <cell r="F30">
            <v>71.797177642501381</v>
          </cell>
          <cell r="G30">
            <v>100</v>
          </cell>
          <cell r="H30">
            <v>109.81258024121534</v>
          </cell>
          <cell r="I30">
            <v>83.038629091140749</v>
          </cell>
          <cell r="J30">
            <v>107.06801694895822</v>
          </cell>
          <cell r="K30">
            <v>84.804123702285764</v>
          </cell>
          <cell r="L30">
            <v>106.15499755537286</v>
          </cell>
          <cell r="M30">
            <v>175.26850621603577</v>
          </cell>
          <cell r="N30">
            <v>106.94898807626772</v>
          </cell>
          <cell r="O30">
            <v>100.00336130032635</v>
          </cell>
        </row>
        <row r="42">
          <cell r="B42">
            <v>7672.4</v>
          </cell>
          <cell r="C42">
            <v>-8087.6</v>
          </cell>
          <cell r="D42">
            <v>-16056</v>
          </cell>
          <cell r="E42">
            <v>4289.7</v>
          </cell>
          <cell r="F42">
            <v>-12181.5</v>
          </cell>
          <cell r="G42">
            <v>9241</v>
          </cell>
          <cell r="H42">
            <v>-2940.5</v>
          </cell>
          <cell r="I42">
            <v>204.2</v>
          </cell>
          <cell r="J42">
            <v>45.9</v>
          </cell>
          <cell r="K42">
            <v>5.5</v>
          </cell>
          <cell r="L42">
            <v>102.1</v>
          </cell>
          <cell r="M42">
            <v>94.9</v>
          </cell>
          <cell r="N42">
            <v>124.8</v>
          </cell>
          <cell r="O42">
            <v>98.9</v>
          </cell>
        </row>
        <row r="43">
          <cell r="B43">
            <v>6709.2000000000007</v>
          </cell>
          <cell r="C43">
            <v>-9825.2999999999993</v>
          </cell>
          <cell r="D43">
            <v>-12487.6</v>
          </cell>
          <cell r="E43">
            <v>-52759.100000000006</v>
          </cell>
          <cell r="F43">
            <v>-11616.299999999988</v>
          </cell>
          <cell r="G43">
            <v>41734.5</v>
          </cell>
          <cell r="H43">
            <v>-26628.299999999988</v>
          </cell>
          <cell r="I43">
            <v>158.45691109737055</v>
          </cell>
          <cell r="J43">
            <v>43.088436439886486</v>
          </cell>
          <cell r="K43">
            <v>5.3735810696334783</v>
          </cell>
          <cell r="L43">
            <v>101.03912526235185</v>
          </cell>
          <cell r="M43">
            <v>95.506378178644709</v>
          </cell>
          <cell r="N43">
            <v>118.81056749931304</v>
          </cell>
          <cell r="O43">
            <v>98.507504939877236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showZeros="0" tabSelected="1" workbookViewId="0">
      <selection activeCell="A2" sqref="A2"/>
    </sheetView>
  </sheetViews>
  <sheetFormatPr defaultRowHeight="12.75" x14ac:dyDescent="0.2"/>
  <cols>
    <col min="1" max="1" width="9.140625" style="91"/>
    <col min="2" max="2" width="47.7109375" style="76" customWidth="1"/>
    <col min="3" max="8" width="6.5703125" style="77" customWidth="1"/>
    <col min="9" max="10" width="6.28515625" style="74" customWidth="1"/>
    <col min="11" max="11" width="6.140625" style="74" customWidth="1"/>
    <col min="12" max="16384" width="9.140625" style="74"/>
  </cols>
  <sheetData>
    <row r="1" spans="1:8" ht="15" x14ac:dyDescent="0.25">
      <c r="A1" s="101" t="s">
        <v>26</v>
      </c>
      <c r="B1" s="101"/>
      <c r="C1" s="101"/>
      <c r="D1" s="101"/>
      <c r="E1" s="101"/>
      <c r="F1" s="101"/>
      <c r="G1" s="101"/>
      <c r="H1" s="101"/>
    </row>
    <row r="2" spans="1:8" ht="15" x14ac:dyDescent="0.2">
      <c r="A2" s="75"/>
    </row>
    <row r="3" spans="1:8" s="82" customFormat="1" ht="13.5" customHeight="1" x14ac:dyDescent="0.2">
      <c r="A3" s="78"/>
      <c r="B3" s="79"/>
      <c r="C3" s="80"/>
      <c r="D3" s="80"/>
      <c r="E3" s="80"/>
      <c r="F3" s="80"/>
      <c r="G3" s="80"/>
      <c r="H3" s="81" t="s">
        <v>0</v>
      </c>
    </row>
    <row r="4" spans="1:8" ht="27.95" customHeight="1" x14ac:dyDescent="0.2">
      <c r="A4" s="103" t="s">
        <v>27</v>
      </c>
      <c r="C4" s="102" t="s">
        <v>29</v>
      </c>
      <c r="D4" s="102"/>
      <c r="E4" s="102" t="s">
        <v>30</v>
      </c>
      <c r="F4" s="102"/>
      <c r="G4" s="102" t="s">
        <v>31</v>
      </c>
      <c r="H4" s="102"/>
    </row>
    <row r="5" spans="1:8" ht="18" customHeight="1" x14ac:dyDescent="0.2">
      <c r="A5" s="104"/>
      <c r="B5" s="83" t="s">
        <v>28</v>
      </c>
      <c r="C5" s="45">
        <v>2014</v>
      </c>
      <c r="D5" s="45">
        <v>2015</v>
      </c>
      <c r="E5" s="45">
        <v>2014</v>
      </c>
      <c r="F5" s="45">
        <v>2015</v>
      </c>
      <c r="G5" s="45">
        <v>2014</v>
      </c>
      <c r="H5" s="45">
        <v>2015</v>
      </c>
    </row>
    <row r="6" spans="1:8" s="86" customFormat="1" ht="17.25" customHeight="1" x14ac:dyDescent="0.2">
      <c r="A6" s="84" t="s">
        <v>2</v>
      </c>
      <c r="B6" s="85" t="s">
        <v>32</v>
      </c>
      <c r="C6" s="46">
        <f>+'[1]4.01'!C6</f>
        <v>25.5</v>
      </c>
      <c r="D6" s="46">
        <f>+'[1]4.01'!D6</f>
        <v>26.3</v>
      </c>
      <c r="E6" s="46">
        <f>+'[1]4.01'!E6</f>
        <v>197.4</v>
      </c>
      <c r="F6" s="46">
        <f>+'[1]4.01'!F6</f>
        <v>151.1</v>
      </c>
      <c r="G6" s="46">
        <f>+'[1]4.01'!G6</f>
        <v>12.9</v>
      </c>
      <c r="H6" s="46">
        <f>+'[1]4.01'!H6</f>
        <v>17.399999999999999</v>
      </c>
    </row>
    <row r="7" spans="1:8" s="86" customFormat="1" x14ac:dyDescent="0.2">
      <c r="A7" s="87" t="s">
        <v>3</v>
      </c>
      <c r="B7" s="88" t="s">
        <v>33</v>
      </c>
      <c r="C7" s="46">
        <f>+'[1]4.01'!C7</f>
        <v>4.5999999999999996</v>
      </c>
      <c r="D7" s="46">
        <f>+'[1]4.01'!D7</f>
        <v>4.2</v>
      </c>
      <c r="E7" s="46">
        <f>+'[1]4.01'!E7</f>
        <v>7.6</v>
      </c>
      <c r="F7" s="46">
        <f>+'[1]4.01'!F7</f>
        <v>8.4</v>
      </c>
      <c r="G7" s="46">
        <f>+'[1]4.01'!G7</f>
        <v>60.2</v>
      </c>
      <c r="H7" s="46">
        <f>+'[1]4.01'!H7</f>
        <v>49.8</v>
      </c>
    </row>
    <row r="8" spans="1:8" s="86" customFormat="1" ht="25.5" x14ac:dyDescent="0.2">
      <c r="A8" s="87" t="s">
        <v>4</v>
      </c>
      <c r="B8" s="88" t="s">
        <v>140</v>
      </c>
      <c r="C8" s="46">
        <f>+'[1]4.01'!C8</f>
        <v>11.5</v>
      </c>
      <c r="D8" s="46">
        <f>+'[1]4.01'!D8</f>
        <v>12.5</v>
      </c>
      <c r="E8" s="46">
        <f>+'[1]4.01'!E8</f>
        <v>67.099999999999994</v>
      </c>
      <c r="F8" s="46">
        <f>+'[1]4.01'!F8</f>
        <v>67.5</v>
      </c>
      <c r="G8" s="46">
        <f>+'[1]4.01'!G8</f>
        <v>17.2</v>
      </c>
      <c r="H8" s="46">
        <f>+'[1]4.01'!H8</f>
        <v>18.5</v>
      </c>
    </row>
    <row r="9" spans="1:8" s="86" customFormat="1" ht="25.5" x14ac:dyDescent="0.2">
      <c r="A9" s="87" t="s">
        <v>5</v>
      </c>
      <c r="B9" s="88" t="s">
        <v>139</v>
      </c>
      <c r="C9" s="46">
        <f>+'[1]4.01'!C9</f>
        <v>59.3</v>
      </c>
      <c r="D9" s="46">
        <f>+'[1]4.01'!D9</f>
        <v>59.6</v>
      </c>
      <c r="E9" s="46">
        <f>+'[1]4.01'!E9</f>
        <v>93.9</v>
      </c>
      <c r="F9" s="46">
        <f>+'[1]4.01'!F9</f>
        <v>94.9</v>
      </c>
      <c r="G9" s="46">
        <f>+'[1]4.01'!G9</f>
        <v>63.1</v>
      </c>
      <c r="H9" s="46">
        <f>+'[1]4.01'!H9</f>
        <v>62.8</v>
      </c>
    </row>
    <row r="10" spans="1:8" s="86" customFormat="1" ht="13.5" customHeight="1" x14ac:dyDescent="0.2">
      <c r="A10" s="87" t="s">
        <v>6</v>
      </c>
      <c r="B10" s="88" t="s">
        <v>36</v>
      </c>
      <c r="C10" s="46">
        <f>+'[1]4.01'!C10</f>
        <v>44.2</v>
      </c>
      <c r="D10" s="46">
        <f>+'[1]4.01'!D10</f>
        <v>41.7</v>
      </c>
      <c r="E10" s="46">
        <f>+'[1]4.01'!E10</f>
        <v>153.19999999999999</v>
      </c>
      <c r="F10" s="46">
        <f>+'[1]4.01'!F10</f>
        <v>141.80000000000001</v>
      </c>
      <c r="G10" s="46">
        <f>+'[1]4.01'!G10</f>
        <v>28.9</v>
      </c>
      <c r="H10" s="46">
        <f>+'[1]4.01'!H10</f>
        <v>29.4</v>
      </c>
    </row>
    <row r="11" spans="1:8" s="86" customFormat="1" x14ac:dyDescent="0.2">
      <c r="A11" s="87">
        <v>19</v>
      </c>
      <c r="B11" s="88" t="s">
        <v>37</v>
      </c>
      <c r="C11" s="46">
        <f>+'[1]4.01'!C11</f>
        <v>23.9</v>
      </c>
      <c r="D11" s="46">
        <f>+'[1]4.01'!D11</f>
        <v>27.4</v>
      </c>
      <c r="E11" s="46">
        <f>+'[1]4.01'!E11</f>
        <v>157.9</v>
      </c>
      <c r="F11" s="46">
        <f>+'[1]4.01'!F11</f>
        <v>126.5</v>
      </c>
      <c r="G11" s="46">
        <f>+'[1]4.01'!G11</f>
        <v>15.2</v>
      </c>
      <c r="H11" s="46">
        <f>+'[1]4.01'!H11</f>
        <v>21.7</v>
      </c>
    </row>
    <row r="12" spans="1:8" s="86" customFormat="1" x14ac:dyDescent="0.2">
      <c r="A12" s="87">
        <v>20</v>
      </c>
      <c r="B12" s="88" t="s">
        <v>38</v>
      </c>
      <c r="C12" s="46">
        <f>+'[1]4.01'!C12</f>
        <v>30</v>
      </c>
      <c r="D12" s="46">
        <f>+'[1]4.01'!D12</f>
        <v>22.7</v>
      </c>
      <c r="E12" s="46">
        <f>+'[1]4.01'!E12</f>
        <v>37.1</v>
      </c>
      <c r="F12" s="46">
        <f>+'[1]4.01'!F12</f>
        <v>29.7</v>
      </c>
      <c r="G12" s="46">
        <f>+'[1]4.01'!G12</f>
        <v>80.900000000000006</v>
      </c>
      <c r="H12" s="46">
        <f>+'[1]4.01'!H12</f>
        <v>76.5</v>
      </c>
    </row>
    <row r="13" spans="1:8" s="86" customFormat="1" ht="13.5" customHeight="1" x14ac:dyDescent="0.2">
      <c r="A13" s="87">
        <v>21</v>
      </c>
      <c r="B13" s="88" t="s">
        <v>39</v>
      </c>
      <c r="C13" s="46">
        <f>+'[1]4.01'!C13</f>
        <v>36</v>
      </c>
      <c r="D13" s="46">
        <f>+'[1]4.01'!D13</f>
        <v>34.299999999999997</v>
      </c>
      <c r="E13" s="46">
        <f>+'[1]4.01'!E13</f>
        <v>32.700000000000003</v>
      </c>
      <c r="F13" s="46">
        <f>+'[1]4.01'!F13</f>
        <v>31.6</v>
      </c>
      <c r="G13" s="46">
        <f>+'[1]4.01'!G13</f>
        <v>110.1</v>
      </c>
      <c r="H13" s="46">
        <f>+'[1]4.01'!H13</f>
        <v>108.8</v>
      </c>
    </row>
    <row r="14" spans="1:8" s="86" customFormat="1" ht="25.5" x14ac:dyDescent="0.2">
      <c r="A14" s="87" t="s">
        <v>7</v>
      </c>
      <c r="B14" s="88" t="s">
        <v>40</v>
      </c>
      <c r="C14" s="46">
        <f>+'[1]4.01'!C14</f>
        <v>39.5</v>
      </c>
      <c r="D14" s="46">
        <f>+'[1]4.01'!D14</f>
        <v>38.6</v>
      </c>
      <c r="E14" s="46">
        <f>+'[1]4.01'!E14</f>
        <v>82.7</v>
      </c>
      <c r="F14" s="46">
        <f>+'[1]4.01'!F14</f>
        <v>81.3</v>
      </c>
      <c r="G14" s="46">
        <f>+'[1]4.01'!G14</f>
        <v>47.7</v>
      </c>
      <c r="H14" s="46">
        <f>+'[1]4.01'!H14</f>
        <v>47.5</v>
      </c>
    </row>
    <row r="15" spans="1:8" s="86" customFormat="1" ht="25.5" x14ac:dyDescent="0.2">
      <c r="A15" s="87" t="s">
        <v>8</v>
      </c>
      <c r="B15" s="88" t="s">
        <v>41</v>
      </c>
      <c r="C15" s="46">
        <f>+'[1]4.01'!C15</f>
        <v>42</v>
      </c>
      <c r="D15" s="46">
        <f>+'[1]4.01'!D15</f>
        <v>45.6</v>
      </c>
      <c r="E15" s="46">
        <f>+'[1]4.01'!E15</f>
        <v>71.7</v>
      </c>
      <c r="F15" s="46">
        <f>+'[1]4.01'!F15</f>
        <v>72.3</v>
      </c>
      <c r="G15" s="46">
        <f>+'[1]4.01'!G15</f>
        <v>58.6</v>
      </c>
      <c r="H15" s="46">
        <f>+'[1]4.01'!H15</f>
        <v>63.1</v>
      </c>
    </row>
    <row r="16" spans="1:8" s="86" customFormat="1" ht="25.5" x14ac:dyDescent="0.2">
      <c r="A16" s="87">
        <v>26</v>
      </c>
      <c r="B16" s="88" t="s">
        <v>42</v>
      </c>
      <c r="C16" s="46">
        <f>+'[1]4.01'!C16</f>
        <v>57.6</v>
      </c>
      <c r="D16" s="46">
        <f>+'[1]4.01'!D16</f>
        <v>58</v>
      </c>
      <c r="E16" s="46">
        <f>+'[1]4.01'!E16</f>
        <v>53.5</v>
      </c>
      <c r="F16" s="46">
        <f>+'[1]4.01'!F16</f>
        <v>51.8</v>
      </c>
      <c r="G16" s="46">
        <f>+'[1]4.01'!G16</f>
        <v>107.7</v>
      </c>
      <c r="H16" s="46">
        <f>+'[1]4.01'!H16</f>
        <v>111.9</v>
      </c>
    </row>
    <row r="17" spans="1:8" s="86" customFormat="1" x14ac:dyDescent="0.2">
      <c r="A17" s="87">
        <v>27</v>
      </c>
      <c r="B17" s="88" t="s">
        <v>43</v>
      </c>
      <c r="C17" s="46">
        <f>+'[1]4.01'!C17</f>
        <v>170.7</v>
      </c>
      <c r="D17" s="46">
        <f>+'[1]4.01'!D17</f>
        <v>175.5</v>
      </c>
      <c r="E17" s="46">
        <f>+'[1]4.01'!E17</f>
        <v>121.5</v>
      </c>
      <c r="F17" s="46">
        <f>+'[1]4.01'!F17</f>
        <v>130.9</v>
      </c>
      <c r="G17" s="46">
        <f>+'[1]4.01'!G17</f>
        <v>140.5</v>
      </c>
      <c r="H17" s="46">
        <f>+'[1]4.01'!H17</f>
        <v>134.1</v>
      </c>
    </row>
    <row r="18" spans="1:8" s="86" customFormat="1" x14ac:dyDescent="0.2">
      <c r="A18" s="87">
        <v>28</v>
      </c>
      <c r="B18" s="88" t="s">
        <v>44</v>
      </c>
      <c r="C18" s="46">
        <f>+'[1]4.01'!C18</f>
        <v>77.3</v>
      </c>
      <c r="D18" s="46">
        <f>+'[1]4.01'!D18</f>
        <v>74.400000000000006</v>
      </c>
      <c r="E18" s="46">
        <f>+'[1]4.01'!E18</f>
        <v>68.599999999999994</v>
      </c>
      <c r="F18" s="46">
        <f>+'[1]4.01'!F18</f>
        <v>64</v>
      </c>
      <c r="G18" s="46">
        <f>+'[1]4.01'!G18</f>
        <v>112.7</v>
      </c>
      <c r="H18" s="46">
        <f>+'[1]4.01'!H18</f>
        <v>116.2</v>
      </c>
    </row>
    <row r="19" spans="1:8" s="86" customFormat="1" x14ac:dyDescent="0.2">
      <c r="A19" s="87" t="s">
        <v>9</v>
      </c>
      <c r="B19" s="88" t="s">
        <v>45</v>
      </c>
      <c r="C19" s="46">
        <f>+'[1]4.01'!C19</f>
        <v>96.7</v>
      </c>
      <c r="D19" s="46">
        <f>+'[1]4.01'!D19</f>
        <v>84.5</v>
      </c>
      <c r="E19" s="46">
        <f>+'[1]4.01'!E19</f>
        <v>180.3</v>
      </c>
      <c r="F19" s="46">
        <f>+'[1]4.01'!F19</f>
        <v>172.3</v>
      </c>
      <c r="G19" s="46">
        <f>+'[1]4.01'!G19</f>
        <v>53.6</v>
      </c>
      <c r="H19" s="46">
        <f>+'[1]4.01'!H19</f>
        <v>49</v>
      </c>
    </row>
    <row r="20" spans="1:8" s="86" customFormat="1" ht="25.5" x14ac:dyDescent="0.2">
      <c r="A20" s="87" t="s">
        <v>10</v>
      </c>
      <c r="B20" s="88" t="s">
        <v>46</v>
      </c>
      <c r="C20" s="46">
        <f>+'[1]4.01'!C20</f>
        <v>55.4</v>
      </c>
      <c r="D20" s="46">
        <f>+'[1]4.01'!D20</f>
        <v>57.5</v>
      </c>
      <c r="E20" s="46">
        <f>+'[1]4.01'!E20</f>
        <v>167.1</v>
      </c>
      <c r="F20" s="46">
        <f>+'[1]4.01'!F20</f>
        <v>154.80000000000001</v>
      </c>
      <c r="G20" s="46">
        <f>+'[1]4.01'!G20</f>
        <v>33.200000000000003</v>
      </c>
      <c r="H20" s="46">
        <f>+'[1]4.01'!H20</f>
        <v>37.200000000000003</v>
      </c>
    </row>
    <row r="21" spans="1:8" s="86" customFormat="1" x14ac:dyDescent="0.2">
      <c r="A21" s="87">
        <v>35</v>
      </c>
      <c r="B21" s="88" t="s">
        <v>47</v>
      </c>
      <c r="C21" s="46">
        <f>+'[1]4.01'!C21</f>
        <v>2.4</v>
      </c>
      <c r="D21" s="46">
        <f>+'[1]4.01'!D21</f>
        <v>3</v>
      </c>
      <c r="E21" s="46">
        <f>+'[1]4.01'!E21</f>
        <v>763.5</v>
      </c>
      <c r="F21" s="46">
        <f>+'[1]4.01'!F21</f>
        <v>305.10000000000002</v>
      </c>
      <c r="G21" s="46">
        <f>+'[1]4.01'!G21</f>
        <v>0.3</v>
      </c>
      <c r="H21" s="46">
        <f>+'[1]4.01'!H21</f>
        <v>1</v>
      </c>
    </row>
    <row r="22" spans="1:8" s="86" customFormat="1" ht="25.5" x14ac:dyDescent="0.2">
      <c r="A22" s="87" t="s">
        <v>11</v>
      </c>
      <c r="B22" s="88" t="s">
        <v>48</v>
      </c>
      <c r="C22" s="46">
        <f>+'[1]4.01'!C22</f>
        <v>23.1</v>
      </c>
      <c r="D22" s="46">
        <f>+'[1]4.01'!D22</f>
        <v>15</v>
      </c>
      <c r="E22" s="46">
        <f>+'[1]4.01'!E22</f>
        <v>447.2</v>
      </c>
      <c r="F22" s="46">
        <f>+'[1]4.01'!F22</f>
        <v>219.6</v>
      </c>
      <c r="G22" s="46">
        <f>+'[1]4.01'!G22</f>
        <v>5.2</v>
      </c>
      <c r="H22" s="46">
        <f>+'[1]4.01'!H22</f>
        <v>6.8</v>
      </c>
    </row>
    <row r="23" spans="1:8" s="86" customFormat="1" x14ac:dyDescent="0.2">
      <c r="A23" s="87" t="s">
        <v>12</v>
      </c>
      <c r="B23" s="88" t="s">
        <v>49</v>
      </c>
      <c r="C23" s="46">
        <f>+'[1]4.01'!C23</f>
        <v>1.8</v>
      </c>
      <c r="D23" s="46">
        <f>+'[1]4.01'!D23</f>
        <v>1.4</v>
      </c>
      <c r="E23" s="46">
        <f>+'[1]4.01'!E23</f>
        <v>367.5</v>
      </c>
      <c r="F23" s="46">
        <f>+'[1]4.01'!F23</f>
        <v>327.2</v>
      </c>
      <c r="G23" s="46">
        <f>+'[1]4.01'!G23</f>
        <v>0.5</v>
      </c>
      <c r="H23" s="46">
        <f>+'[1]4.01'!H23</f>
        <v>0.4</v>
      </c>
    </row>
    <row r="24" spans="1:8" s="86" customFormat="1" ht="25.5" x14ac:dyDescent="0.2">
      <c r="A24" s="87" t="s">
        <v>13</v>
      </c>
      <c r="B24" s="88" t="s">
        <v>50</v>
      </c>
      <c r="C24" s="46">
        <f>+'[1]4.01'!C24</f>
        <v>0.1</v>
      </c>
      <c r="D24" s="46">
        <f>+'[1]4.01'!D24</f>
        <v>0.1</v>
      </c>
      <c r="E24" s="46">
        <f>+'[1]4.01'!E24</f>
        <v>1222.2</v>
      </c>
      <c r="F24" s="46">
        <f>+'[1]4.01'!F24</f>
        <v>951.8</v>
      </c>
      <c r="G24" s="46">
        <f>+'[1]4.01'!G24</f>
        <v>0</v>
      </c>
      <c r="H24" s="46">
        <f>+'[1]4.01'!H24</f>
        <v>0</v>
      </c>
    </row>
    <row r="25" spans="1:8" s="86" customFormat="1" x14ac:dyDescent="0.2">
      <c r="A25" s="87" t="s">
        <v>14</v>
      </c>
      <c r="B25" s="88" t="s">
        <v>51</v>
      </c>
      <c r="C25" s="46">
        <f>+'[1]4.01'!C25</f>
        <v>31.2</v>
      </c>
      <c r="D25" s="46">
        <f>+'[1]4.01'!D25</f>
        <v>34.5</v>
      </c>
      <c r="E25" s="46">
        <f>+'[1]4.01'!E25</f>
        <v>1043.8</v>
      </c>
      <c r="F25" s="46">
        <f>+'[1]4.01'!F25</f>
        <v>1003</v>
      </c>
      <c r="G25" s="46">
        <f>+'[1]4.01'!G25</f>
        <v>3</v>
      </c>
      <c r="H25" s="46">
        <f>+'[1]4.01'!H25</f>
        <v>3.4</v>
      </c>
    </row>
    <row r="26" spans="1:8" s="86" customFormat="1" x14ac:dyDescent="0.2">
      <c r="A26" s="87" t="s">
        <v>15</v>
      </c>
      <c r="B26" s="88" t="s">
        <v>52</v>
      </c>
      <c r="C26" s="46">
        <f>+'[1]4.01'!C26</f>
        <v>17.5</v>
      </c>
      <c r="D26" s="46">
        <f>+'[1]4.01'!D26</f>
        <v>24.5</v>
      </c>
      <c r="E26" s="46">
        <f>+'[1]4.01'!E26</f>
        <v>97.6</v>
      </c>
      <c r="F26" s="46">
        <f>+'[1]4.01'!F26</f>
        <v>182.7</v>
      </c>
      <c r="G26" s="46">
        <f>+'[1]4.01'!G26</f>
        <v>17.899999999999999</v>
      </c>
      <c r="H26" s="46">
        <f>+'[1]4.01'!H26</f>
        <v>13.4</v>
      </c>
    </row>
    <row r="27" spans="1:8" s="86" customFormat="1" x14ac:dyDescent="0.2">
      <c r="A27" s="87" t="s">
        <v>16</v>
      </c>
      <c r="B27" s="88" t="s">
        <v>53</v>
      </c>
      <c r="C27" s="46">
        <f>+'[1]4.01'!C27</f>
        <v>8.4</v>
      </c>
      <c r="D27" s="46">
        <f>+'[1]4.01'!D27</f>
        <v>8.4</v>
      </c>
      <c r="E27" s="46">
        <f>+'[1]4.01'!E27</f>
        <v>28.1</v>
      </c>
      <c r="F27" s="46">
        <f>+'[1]4.01'!F27</f>
        <v>25.9</v>
      </c>
      <c r="G27" s="46">
        <f>+'[1]4.01'!G27</f>
        <v>29.8</v>
      </c>
      <c r="H27" s="46">
        <f>+'[1]4.01'!H27</f>
        <v>32.299999999999997</v>
      </c>
    </row>
    <row r="28" spans="1:8" s="86" customFormat="1" x14ac:dyDescent="0.2">
      <c r="A28" s="87">
        <v>61</v>
      </c>
      <c r="B28" s="88" t="s">
        <v>54</v>
      </c>
      <c r="C28" s="46">
        <f>+'[1]4.01'!C28</f>
        <v>9.5</v>
      </c>
      <c r="D28" s="46">
        <f>+'[1]4.01'!D28</f>
        <v>10.9</v>
      </c>
      <c r="E28" s="46">
        <f>+'[1]4.01'!E28</f>
        <v>140</v>
      </c>
      <c r="F28" s="46">
        <f>+'[1]4.01'!F28</f>
        <v>127</v>
      </c>
      <c r="G28" s="46">
        <f>+'[1]4.01'!G28</f>
        <v>6.8</v>
      </c>
      <c r="H28" s="46">
        <f>+'[1]4.01'!H28</f>
        <v>8.6</v>
      </c>
    </row>
    <row r="29" spans="1:8" s="86" customFormat="1" ht="25.5" x14ac:dyDescent="0.2">
      <c r="A29" s="87" t="s">
        <v>17</v>
      </c>
      <c r="B29" s="88" t="s">
        <v>55</v>
      </c>
      <c r="C29" s="46">
        <f>+'[1]4.01'!C29</f>
        <v>32.5</v>
      </c>
      <c r="D29" s="46">
        <f>+'[1]4.01'!D29</f>
        <v>37</v>
      </c>
      <c r="E29" s="46">
        <f>+'[1]4.01'!E29</f>
        <v>287.5</v>
      </c>
      <c r="F29" s="46">
        <f>+'[1]4.01'!F29</f>
        <v>282.8</v>
      </c>
      <c r="G29" s="46">
        <f>+'[1]4.01'!G29</f>
        <v>11.3</v>
      </c>
      <c r="H29" s="46">
        <f>+'[1]4.01'!H29</f>
        <v>13.1</v>
      </c>
    </row>
    <row r="30" spans="1:8" s="86" customFormat="1" x14ac:dyDescent="0.2">
      <c r="A30" s="87" t="s">
        <v>18</v>
      </c>
      <c r="B30" s="88" t="s">
        <v>56</v>
      </c>
      <c r="C30" s="46">
        <f>+'[1]4.01'!C30</f>
        <v>1.2</v>
      </c>
      <c r="D30" s="46">
        <f>+'[1]4.01'!D30</f>
        <v>1.9</v>
      </c>
      <c r="E30" s="46">
        <f>+'[1]4.01'!E30</f>
        <v>41.3</v>
      </c>
      <c r="F30" s="46">
        <f>+'[1]4.01'!F30</f>
        <v>63.2</v>
      </c>
      <c r="G30" s="46">
        <f>+'[1]4.01'!G30</f>
        <v>3</v>
      </c>
      <c r="H30" s="46">
        <f>+'[1]4.01'!H30</f>
        <v>3</v>
      </c>
    </row>
    <row r="31" spans="1:8" s="86" customFormat="1" ht="25.5" x14ac:dyDescent="0.2">
      <c r="A31" s="34" t="s">
        <v>141</v>
      </c>
      <c r="B31" s="34" t="s">
        <v>142</v>
      </c>
      <c r="C31" s="46">
        <f>+'[1]4.01'!C31</f>
        <v>0</v>
      </c>
      <c r="D31" s="46">
        <f>+'[1]4.01'!D31</f>
        <v>0</v>
      </c>
      <c r="E31" s="46">
        <f>+'[1]4.01'!E31</f>
        <v>2175</v>
      </c>
      <c r="F31" s="46">
        <f>+'[1]4.01'!F31</f>
        <v>0</v>
      </c>
      <c r="G31" s="46">
        <f>+'[1]4.01'!G31</f>
        <v>0</v>
      </c>
      <c r="H31" s="46">
        <f>+'[1]4.01'!H31</f>
        <v>0</v>
      </c>
    </row>
    <row r="32" spans="1:8" s="86" customFormat="1" ht="51" x14ac:dyDescent="0.2">
      <c r="A32" s="87" t="s">
        <v>19</v>
      </c>
      <c r="B32" s="88" t="s">
        <v>57</v>
      </c>
      <c r="C32" s="46">
        <f>+'[1]4.01'!C32</f>
        <v>30.1</v>
      </c>
      <c r="D32" s="46">
        <f>+'[1]4.01'!D32</f>
        <v>27.6</v>
      </c>
      <c r="E32" s="46">
        <f>+'[1]4.01'!E32</f>
        <v>113.3</v>
      </c>
      <c r="F32" s="46">
        <f>+'[1]4.01'!F32</f>
        <v>112.5</v>
      </c>
      <c r="G32" s="46">
        <f>+'[1]4.01'!G32</f>
        <v>26.6</v>
      </c>
      <c r="H32" s="46">
        <f>+'[1]4.01'!H32</f>
        <v>24.5</v>
      </c>
    </row>
    <row r="33" spans="1:8" s="86" customFormat="1" x14ac:dyDescent="0.2">
      <c r="A33" s="87">
        <v>72</v>
      </c>
      <c r="B33" s="88" t="s">
        <v>58</v>
      </c>
      <c r="C33" s="46">
        <f>+'[1]4.01'!C33</f>
        <v>19.600000000000001</v>
      </c>
      <c r="D33" s="46">
        <f>+'[1]4.01'!D33</f>
        <v>22.5</v>
      </c>
      <c r="E33" s="46">
        <f>+'[1]4.01'!E33</f>
        <v>106.5</v>
      </c>
      <c r="F33" s="46">
        <f>+'[1]4.01'!F33</f>
        <v>131.80000000000001</v>
      </c>
      <c r="G33" s="46">
        <f>+'[1]4.01'!G33</f>
        <v>18.399999999999999</v>
      </c>
      <c r="H33" s="46">
        <f>+'[1]4.01'!H33</f>
        <v>17.100000000000001</v>
      </c>
    </row>
    <row r="34" spans="1:8" s="86" customFormat="1" ht="38.25" x14ac:dyDescent="0.2">
      <c r="A34" s="87" t="s">
        <v>20</v>
      </c>
      <c r="B34" s="88" t="s">
        <v>59</v>
      </c>
      <c r="C34" s="46">
        <f>+'[1]4.01'!C34</f>
        <v>0</v>
      </c>
      <c r="D34" s="46">
        <f>+'[1]4.01'!D34</f>
        <v>0</v>
      </c>
      <c r="E34" s="46">
        <f>+'[1]4.01'!E34</f>
        <v>13.4</v>
      </c>
      <c r="F34" s="46">
        <f>+'[1]4.01'!F34</f>
        <v>38.5</v>
      </c>
      <c r="G34" s="46">
        <f>+'[1]4.01'!G34</f>
        <v>0.1</v>
      </c>
      <c r="H34" s="46">
        <f>+'[1]4.01'!H34</f>
        <v>0</v>
      </c>
    </row>
    <row r="35" spans="1:8" s="86" customFormat="1" x14ac:dyDescent="0.2">
      <c r="A35" s="87" t="s">
        <v>21</v>
      </c>
      <c r="B35" s="88" t="s">
        <v>60</v>
      </c>
      <c r="C35" s="46">
        <f>+'[1]4.01'!C35</f>
        <v>3.4</v>
      </c>
      <c r="D35" s="46">
        <f>+'[1]4.01'!D35</f>
        <v>2.7</v>
      </c>
      <c r="E35" s="46">
        <f>+'[1]4.01'!E35</f>
        <v>90.3</v>
      </c>
      <c r="F35" s="46">
        <f>+'[1]4.01'!F35</f>
        <v>79.3</v>
      </c>
      <c r="G35" s="46">
        <f>+'[1]4.01'!G35</f>
        <v>3.8</v>
      </c>
      <c r="H35" s="46">
        <f>+'[1]4.01'!H35</f>
        <v>3.4</v>
      </c>
    </row>
    <row r="36" spans="1:8" s="86" customFormat="1" x14ac:dyDescent="0.2">
      <c r="A36" s="87" t="s">
        <v>23</v>
      </c>
      <c r="B36" s="88" t="s">
        <v>66</v>
      </c>
      <c r="C36" s="46">
        <f>+'[1]4.01'!C36</f>
        <v>0.1</v>
      </c>
      <c r="D36" s="46">
        <f>+'[1]4.01'!D36</f>
        <v>0</v>
      </c>
      <c r="E36" s="46">
        <f>+'[1]4.01'!E36</f>
        <v>37.9</v>
      </c>
      <c r="F36" s="46">
        <f>+'[1]4.01'!F36</f>
        <v>21.5</v>
      </c>
      <c r="G36" s="46">
        <f>+'[1]4.01'!G36</f>
        <v>0.3</v>
      </c>
      <c r="H36" s="46">
        <f>+'[1]4.01'!H36</f>
        <v>0.2</v>
      </c>
    </row>
    <row r="37" spans="1:8" s="86" customFormat="1" x14ac:dyDescent="0.2">
      <c r="A37" s="87">
        <v>86</v>
      </c>
      <c r="B37" s="88" t="s">
        <v>61</v>
      </c>
      <c r="C37" s="46">
        <f>+'[1]4.01'!C37</f>
        <v>0.1</v>
      </c>
      <c r="D37" s="46">
        <f>+'[1]4.01'!D37</f>
        <v>0.3</v>
      </c>
      <c r="E37" s="46">
        <f>+'[1]4.01'!E37</f>
        <v>537.70000000000005</v>
      </c>
      <c r="F37" s="46">
        <f>+'[1]4.01'!F37</f>
        <v>406.6</v>
      </c>
      <c r="G37" s="46">
        <f>+'[1]4.01'!G37</f>
        <v>0</v>
      </c>
      <c r="H37" s="46">
        <f>+'[1]4.01'!H37</f>
        <v>0.1</v>
      </c>
    </row>
    <row r="38" spans="1:8" s="86" customFormat="1" x14ac:dyDescent="0.2">
      <c r="A38" s="87" t="s">
        <v>22</v>
      </c>
      <c r="B38" s="88" t="s">
        <v>62</v>
      </c>
      <c r="C38" s="46">
        <f>+'[1]4.01'!C38</f>
        <v>0.1</v>
      </c>
      <c r="D38" s="46">
        <f>+'[1]4.01'!D38</f>
        <v>0.4</v>
      </c>
      <c r="E38" s="46">
        <f>+'[1]4.01'!E38</f>
        <v>357</v>
      </c>
      <c r="F38" s="46">
        <f>+'[1]4.01'!F38</f>
        <v>283.60000000000002</v>
      </c>
      <c r="G38" s="46">
        <f>+'[1]4.01'!G38</f>
        <v>0</v>
      </c>
      <c r="H38" s="46">
        <f>+'[1]4.01'!H38</f>
        <v>0.1</v>
      </c>
    </row>
    <row r="39" spans="1:8" s="86" customFormat="1" x14ac:dyDescent="0.2">
      <c r="A39" s="87" t="s">
        <v>24</v>
      </c>
      <c r="B39" s="88" t="s">
        <v>63</v>
      </c>
      <c r="C39" s="46">
        <f>+'[1]4.01'!C39</f>
        <v>0.3</v>
      </c>
      <c r="D39" s="46">
        <f>+'[1]4.01'!D39</f>
        <v>0.1</v>
      </c>
      <c r="E39" s="46">
        <f>+'[1]4.01'!E39</f>
        <v>7866.7</v>
      </c>
      <c r="F39" s="46">
        <f>+'[1]4.01'!F39</f>
        <v>26</v>
      </c>
      <c r="G39" s="46">
        <f>+'[1]4.01'!G39</f>
        <v>0</v>
      </c>
      <c r="H39" s="46">
        <f>+'[1]4.01'!H39</f>
        <v>0</v>
      </c>
    </row>
    <row r="40" spans="1:8" s="86" customFormat="1" ht="13.5" customHeight="1" x14ac:dyDescent="0.2">
      <c r="A40" s="41"/>
      <c r="B40" s="88" t="s">
        <v>64</v>
      </c>
      <c r="C40" s="46">
        <f>+'[1]4.01'!C40</f>
        <v>12.5</v>
      </c>
      <c r="D40" s="46">
        <f>+'[1]4.01'!D40</f>
        <v>5.2</v>
      </c>
      <c r="E40" s="46">
        <f>+'[1]4.01'!E40</f>
        <v>57.2</v>
      </c>
      <c r="F40" s="46">
        <f>+'[1]4.01'!F40</f>
        <v>100</v>
      </c>
      <c r="G40" s="46">
        <f>+'[1]4.01'!G40</f>
        <v>21.9</v>
      </c>
      <c r="H40" s="46">
        <f>+'[1]4.01'!H40</f>
        <v>20</v>
      </c>
    </row>
    <row r="41" spans="1:8" s="86" customFormat="1" x14ac:dyDescent="0.2">
      <c r="A41" s="89" t="s">
        <v>1</v>
      </c>
      <c r="B41" s="90"/>
      <c r="C41" s="47">
        <f>+'[1]4.01'!C41</f>
        <v>20.399999999999999</v>
      </c>
      <c r="D41" s="47">
        <f>+'[1]4.01'!D41</f>
        <v>21.4</v>
      </c>
      <c r="E41" s="47">
        <f>+'[1]4.01'!E41</f>
        <v>98.9</v>
      </c>
      <c r="F41" s="47">
        <f>+'[1]4.01'!F41</f>
        <v>98.5</v>
      </c>
      <c r="G41" s="47">
        <f>+'[1]4.01'!G41</f>
        <v>20.6</v>
      </c>
      <c r="H41" s="47">
        <f>+'[1]4.01'!H41</f>
        <v>21.7</v>
      </c>
    </row>
    <row r="42" spans="1:8" x14ac:dyDescent="0.2">
      <c r="C42" s="92"/>
      <c r="D42" s="92"/>
      <c r="E42" s="92"/>
      <c r="F42" s="92"/>
      <c r="G42" s="92"/>
      <c r="H42" s="92"/>
    </row>
    <row r="44" spans="1:8" x14ac:dyDescent="0.2">
      <c r="C44" s="92">
        <f t="shared" ref="C44:H44" si="0">C42-C43</f>
        <v>0</v>
      </c>
      <c r="D44" s="92">
        <f t="shared" si="0"/>
        <v>0</v>
      </c>
      <c r="E44" s="92">
        <f t="shared" si="0"/>
        <v>0</v>
      </c>
      <c r="F44" s="92">
        <f t="shared" si="0"/>
        <v>0</v>
      </c>
      <c r="G44" s="92">
        <f t="shared" si="0"/>
        <v>0</v>
      </c>
      <c r="H44" s="92">
        <f t="shared" si="0"/>
        <v>0</v>
      </c>
    </row>
  </sheetData>
  <mergeCells count="5">
    <mergeCell ref="A1:H1"/>
    <mergeCell ref="G4:H4"/>
    <mergeCell ref="A4:A5"/>
    <mergeCell ref="C4:D4"/>
    <mergeCell ref="E4:F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5"/>
  <sheetViews>
    <sheetView showGridLines="0" showZeros="0" workbookViewId="0">
      <selection activeCell="A3" sqref="A2:A3"/>
    </sheetView>
  </sheetViews>
  <sheetFormatPr defaultRowHeight="14.1" customHeight="1" x14ac:dyDescent="0.2"/>
  <cols>
    <col min="1" max="1" width="10.140625" style="12" customWidth="1"/>
    <col min="2" max="2" width="57.7109375" style="13" customWidth="1"/>
    <col min="3" max="3" width="2" style="13" customWidth="1"/>
    <col min="4" max="5" width="10.7109375" style="6" customWidth="1"/>
    <col min="6" max="16384" width="9.140625" style="4"/>
  </cols>
  <sheetData>
    <row r="1" spans="1:5" ht="14.1" customHeight="1" x14ac:dyDescent="0.25">
      <c r="A1" s="54" t="s">
        <v>67</v>
      </c>
      <c r="B1" s="28"/>
      <c r="C1" s="28"/>
      <c r="D1" s="29"/>
      <c r="E1" s="30"/>
    </row>
    <row r="2" spans="1:5" ht="9.9499999999999993" customHeight="1" x14ac:dyDescent="0.2">
      <c r="B2" s="28"/>
      <c r="C2" s="28"/>
      <c r="D2" s="29"/>
      <c r="E2" s="30"/>
    </row>
    <row r="3" spans="1:5" ht="12" customHeight="1" x14ac:dyDescent="0.2">
      <c r="E3" s="55" t="s">
        <v>68</v>
      </c>
    </row>
    <row r="4" spans="1:5" s="33" customFormat="1" ht="40.5" customHeight="1" x14ac:dyDescent="0.2">
      <c r="A4" s="58" t="s">
        <v>27</v>
      </c>
      <c r="B4" s="56" t="s">
        <v>69</v>
      </c>
      <c r="C4" s="31"/>
      <c r="D4" s="32" t="s">
        <v>144</v>
      </c>
      <c r="E4" s="32" t="s">
        <v>145</v>
      </c>
    </row>
    <row r="5" spans="1:5" s="33" customFormat="1" ht="3.75" customHeight="1" x14ac:dyDescent="0.2">
      <c r="A5" s="93"/>
      <c r="B5" s="94"/>
      <c r="C5" s="95"/>
      <c r="D5" s="96"/>
    </row>
    <row r="6" spans="1:5" s="33" customFormat="1" ht="14.1" customHeight="1" x14ac:dyDescent="0.2">
      <c r="A6" s="34" t="s">
        <v>2</v>
      </c>
      <c r="B6" s="5" t="s">
        <v>32</v>
      </c>
      <c r="C6" s="34"/>
      <c r="D6" s="15">
        <f>+'[1]4.02-07'!D5</f>
        <v>15771.9</v>
      </c>
      <c r="E6" s="15">
        <f>+'[1]4.02-07'!E5</f>
        <v>15665.8</v>
      </c>
    </row>
    <row r="7" spans="1:5" s="33" customFormat="1" ht="14.1" customHeight="1" x14ac:dyDescent="0.2">
      <c r="A7" s="34" t="s">
        <v>3</v>
      </c>
      <c r="B7" s="5" t="s">
        <v>33</v>
      </c>
      <c r="C7" s="34"/>
      <c r="D7" s="15">
        <f>+'[1]4.02-07'!D6</f>
        <v>1387.5</v>
      </c>
      <c r="E7" s="15">
        <f>+'[1]4.02-07'!E6</f>
        <v>1003.7</v>
      </c>
    </row>
    <row r="8" spans="1:5" s="33" customFormat="1" ht="14.1" customHeight="1" x14ac:dyDescent="0.2">
      <c r="A8" s="34" t="s">
        <v>4</v>
      </c>
      <c r="B8" s="5" t="s">
        <v>34</v>
      </c>
      <c r="C8" s="34"/>
      <c r="D8" s="15">
        <f>+'[1]4.02-07'!D7</f>
        <v>10336.799999999999</v>
      </c>
      <c r="E8" s="15">
        <f>+'[1]4.02-07'!E7</f>
        <v>11590.5</v>
      </c>
    </row>
    <row r="9" spans="1:5" s="33" customFormat="1" ht="14.1" customHeight="1" x14ac:dyDescent="0.2">
      <c r="A9" s="34" t="s">
        <v>5</v>
      </c>
      <c r="B9" s="5" t="s">
        <v>35</v>
      </c>
      <c r="C9" s="34"/>
      <c r="D9" s="15">
        <f>+'[1]4.02-07'!D8</f>
        <v>17170.2</v>
      </c>
      <c r="E9" s="15">
        <f>+'[1]4.02-07'!E8</f>
        <v>17093.5</v>
      </c>
    </row>
    <row r="10" spans="1:5" s="33" customFormat="1" ht="14.1" customHeight="1" x14ac:dyDescent="0.2">
      <c r="A10" s="34" t="s">
        <v>6</v>
      </c>
      <c r="B10" s="5" t="s">
        <v>36</v>
      </c>
      <c r="C10" s="34"/>
      <c r="D10" s="15">
        <f>+'[1]4.02-07'!D9</f>
        <v>8770</v>
      </c>
      <c r="E10" s="15">
        <f>+'[1]4.02-07'!E9</f>
        <v>8861.1</v>
      </c>
    </row>
    <row r="11" spans="1:5" s="33" customFormat="1" ht="14.1" customHeight="1" x14ac:dyDescent="0.2">
      <c r="A11" s="34">
        <v>19</v>
      </c>
      <c r="B11" s="5" t="s">
        <v>37</v>
      </c>
      <c r="C11" s="34"/>
      <c r="D11" s="15">
        <f>+'[1]4.02-07'!D10</f>
        <v>11045</v>
      </c>
      <c r="E11" s="15">
        <f>+'[1]4.02-07'!E10</f>
        <v>8433.7000000000007</v>
      </c>
    </row>
    <row r="12" spans="1:5" s="33" customFormat="1" ht="14.1" customHeight="1" x14ac:dyDescent="0.2">
      <c r="A12" s="34">
        <v>20</v>
      </c>
      <c r="B12" s="5" t="s">
        <v>38</v>
      </c>
      <c r="C12" s="34"/>
      <c r="D12" s="15">
        <f>+'[1]4.02-07'!D11</f>
        <v>7797.5</v>
      </c>
      <c r="E12" s="15">
        <f>+'[1]4.02-07'!E11</f>
        <v>6797.9</v>
      </c>
    </row>
    <row r="13" spans="1:5" s="33" customFormat="1" ht="14.1" customHeight="1" x14ac:dyDescent="0.2">
      <c r="A13" s="34">
        <v>21</v>
      </c>
      <c r="B13" s="5" t="s">
        <v>39</v>
      </c>
      <c r="C13" s="34"/>
      <c r="D13" s="15">
        <f>+'[1]4.02-07'!D12</f>
        <v>4042.6</v>
      </c>
      <c r="E13" s="15">
        <f>+'[1]4.02-07'!E12</f>
        <v>4052.3</v>
      </c>
    </row>
    <row r="14" spans="1:5" s="33" customFormat="1" ht="25.5" x14ac:dyDescent="0.2">
      <c r="A14" s="34" t="s">
        <v>7</v>
      </c>
      <c r="B14" s="5" t="s">
        <v>40</v>
      </c>
      <c r="C14" s="34"/>
      <c r="D14" s="15">
        <f>+'[1]4.02-07'!D13</f>
        <v>13075.3</v>
      </c>
      <c r="E14" s="15">
        <f>+'[1]4.02-07'!E13</f>
        <v>13781.7</v>
      </c>
    </row>
    <row r="15" spans="1:5" s="33" customFormat="1" ht="25.5" x14ac:dyDescent="0.2">
      <c r="A15" s="34" t="s">
        <v>8</v>
      </c>
      <c r="B15" s="5" t="s">
        <v>41</v>
      </c>
      <c r="C15" s="34"/>
      <c r="D15" s="15">
        <f>+'[1]4.02-07'!D14</f>
        <v>20205.900000000001</v>
      </c>
      <c r="E15" s="15">
        <f>+'[1]4.02-07'!E14</f>
        <v>21771.9</v>
      </c>
    </row>
    <row r="16" spans="1:5" s="33" customFormat="1" ht="14.1" customHeight="1" x14ac:dyDescent="0.2">
      <c r="A16" s="34">
        <v>26</v>
      </c>
      <c r="B16" s="5" t="s">
        <v>42</v>
      </c>
      <c r="C16" s="34"/>
      <c r="D16" s="15">
        <f>+'[1]4.02-07'!D15</f>
        <v>11516.6</v>
      </c>
      <c r="E16" s="15">
        <f>+'[1]4.02-07'!E15</f>
        <v>12363.9</v>
      </c>
    </row>
    <row r="17" spans="1:5" s="33" customFormat="1" ht="14.1" customHeight="1" x14ac:dyDescent="0.2">
      <c r="A17" s="34">
        <v>27</v>
      </c>
      <c r="B17" s="5" t="s">
        <v>43</v>
      </c>
      <c r="C17" s="34"/>
      <c r="D17" s="15">
        <f>+'[1]4.02-07'!D16</f>
        <v>24263.7</v>
      </c>
      <c r="E17" s="15">
        <f>+'[1]4.02-07'!E16</f>
        <v>29283.8</v>
      </c>
    </row>
    <row r="18" spans="1:5" s="33" customFormat="1" ht="14.1" customHeight="1" x14ac:dyDescent="0.2">
      <c r="A18" s="34">
        <v>28</v>
      </c>
      <c r="B18" s="5" t="s">
        <v>44</v>
      </c>
      <c r="C18" s="34"/>
      <c r="D18" s="15">
        <f>+'[1]4.02-07'!D17</f>
        <v>18598.5</v>
      </c>
      <c r="E18" s="15">
        <f>+'[1]4.02-07'!E17</f>
        <v>19830</v>
      </c>
    </row>
    <row r="19" spans="1:5" s="33" customFormat="1" ht="14.1" customHeight="1" x14ac:dyDescent="0.2">
      <c r="A19" s="34" t="s">
        <v>9</v>
      </c>
      <c r="B19" s="5" t="s">
        <v>45</v>
      </c>
      <c r="C19" s="34"/>
      <c r="D19" s="15">
        <f>+'[1]4.02-07'!D18</f>
        <v>40426.300000000003</v>
      </c>
      <c r="E19" s="15">
        <f>+'[1]4.02-07'!E18</f>
        <v>44028.4</v>
      </c>
    </row>
    <row r="20" spans="1:5" s="33" customFormat="1" ht="25.5" x14ac:dyDescent="0.2">
      <c r="A20" s="34" t="s">
        <v>10</v>
      </c>
      <c r="B20" s="5" t="s">
        <v>46</v>
      </c>
      <c r="C20" s="34"/>
      <c r="D20" s="15">
        <f>+'[1]4.02-07'!D19</f>
        <v>10636.1</v>
      </c>
      <c r="E20" s="15">
        <f>+'[1]4.02-07'!E19</f>
        <v>11655.6</v>
      </c>
    </row>
    <row r="21" spans="1:5" s="33" customFormat="1" ht="14.1" customHeight="1" x14ac:dyDescent="0.2">
      <c r="A21" s="34">
        <v>35</v>
      </c>
      <c r="B21" s="5" t="s">
        <v>47</v>
      </c>
      <c r="C21" s="34"/>
      <c r="D21" s="15">
        <f>+'[1]4.02-07'!D20</f>
        <v>1432.3</v>
      </c>
      <c r="E21" s="15">
        <f>+'[1]4.02-07'!E20</f>
        <v>1845.6</v>
      </c>
    </row>
    <row r="22" spans="1:5" s="33" customFormat="1" ht="25.5" x14ac:dyDescent="0.2">
      <c r="A22" s="34" t="s">
        <v>11</v>
      </c>
      <c r="B22" s="5" t="s">
        <v>48</v>
      </c>
      <c r="C22" s="34"/>
      <c r="D22" s="15">
        <f>+'[1]4.02-07'!D21</f>
        <v>2962.5</v>
      </c>
      <c r="E22" s="15">
        <f>+'[1]4.02-07'!E21</f>
        <v>1955.3</v>
      </c>
    </row>
    <row r="23" spans="1:5" s="33" customFormat="1" ht="14.1" customHeight="1" x14ac:dyDescent="0.2">
      <c r="A23" s="34" t="s">
        <v>12</v>
      </c>
      <c r="B23" s="5" t="s">
        <v>49</v>
      </c>
      <c r="C23" s="34"/>
      <c r="D23" s="15">
        <f>+'[1]4.02-07'!D22</f>
        <v>1842.9</v>
      </c>
      <c r="E23" s="15">
        <f>+'[1]4.02-07'!E22</f>
        <v>1697.3</v>
      </c>
    </row>
    <row r="24" spans="1:5" s="33" customFormat="1" ht="25.5" x14ac:dyDescent="0.2">
      <c r="A24" s="27" t="s">
        <v>13</v>
      </c>
      <c r="B24" s="5" t="s">
        <v>50</v>
      </c>
      <c r="C24" s="5"/>
      <c r="D24" s="15">
        <f>+'[1]4.02-07'!D23</f>
        <v>193.1</v>
      </c>
      <c r="E24" s="15">
        <f>+'[1]4.02-07'!E23</f>
        <v>158</v>
      </c>
    </row>
    <row r="25" spans="1:5" s="33" customFormat="1" ht="14.1" customHeight="1" x14ac:dyDescent="0.2">
      <c r="A25" s="34" t="s">
        <v>14</v>
      </c>
      <c r="B25" s="5" t="s">
        <v>51</v>
      </c>
      <c r="C25" s="34"/>
      <c r="D25" s="15">
        <f>+'[1]4.02-07'!D24</f>
        <v>24617.9</v>
      </c>
      <c r="E25" s="15">
        <f>+'[1]4.02-07'!E24</f>
        <v>28521.8</v>
      </c>
    </row>
    <row r="26" spans="1:5" s="33" customFormat="1" ht="14.1" customHeight="1" x14ac:dyDescent="0.2">
      <c r="A26" s="34" t="s">
        <v>15</v>
      </c>
      <c r="B26" s="5" t="s">
        <v>52</v>
      </c>
      <c r="C26" s="34"/>
      <c r="D26" s="15">
        <f>+'[1]4.02-07'!D25</f>
        <v>3746</v>
      </c>
      <c r="E26" s="15">
        <f>+'[1]4.02-07'!E25</f>
        <v>5501.3</v>
      </c>
    </row>
    <row r="27" spans="1:5" s="33" customFormat="1" ht="12.75" x14ac:dyDescent="0.2">
      <c r="A27" s="34" t="s">
        <v>16</v>
      </c>
      <c r="B27" s="5" t="s">
        <v>53</v>
      </c>
      <c r="C27" s="34"/>
      <c r="D27" s="15">
        <f>+'[1]4.02-07'!D26</f>
        <v>1070.0999999999999</v>
      </c>
      <c r="E27" s="15">
        <f>+'[1]4.02-07'!E26</f>
        <v>1077.7</v>
      </c>
    </row>
    <row r="28" spans="1:5" s="33" customFormat="1" ht="14.1" customHeight="1" x14ac:dyDescent="0.2">
      <c r="A28" s="34">
        <v>61</v>
      </c>
      <c r="B28" s="5" t="s">
        <v>54</v>
      </c>
      <c r="C28" s="34"/>
      <c r="D28" s="15">
        <f>+'[1]4.02-07'!D27</f>
        <v>2172.3000000000002</v>
      </c>
      <c r="E28" s="15">
        <f>+'[1]4.02-07'!E27</f>
        <v>2484.6999999999998</v>
      </c>
    </row>
    <row r="29" spans="1:5" s="33" customFormat="1" ht="25.5" x14ac:dyDescent="0.2">
      <c r="A29" s="34" t="s">
        <v>17</v>
      </c>
      <c r="B29" s="5" t="s">
        <v>55</v>
      </c>
      <c r="C29" s="34"/>
      <c r="D29" s="15">
        <f>+'[1]4.02-07'!D28</f>
        <v>7911.9</v>
      </c>
      <c r="E29" s="15">
        <f>+'[1]4.02-07'!E28</f>
        <v>9492.7999999999993</v>
      </c>
    </row>
    <row r="30" spans="1:5" s="33" customFormat="1" ht="14.1" customHeight="1" x14ac:dyDescent="0.2">
      <c r="A30" s="34" t="s">
        <v>18</v>
      </c>
      <c r="B30" s="5" t="s">
        <v>56</v>
      </c>
      <c r="C30" s="34"/>
      <c r="D30" s="15">
        <f>+'[1]4.02-07'!D29</f>
        <v>435.4</v>
      </c>
      <c r="E30" s="15">
        <f>+'[1]4.02-07'!E29</f>
        <v>618</v>
      </c>
    </row>
    <row r="31" spans="1:5" s="33" customFormat="1" ht="25.5" x14ac:dyDescent="0.2">
      <c r="A31" s="34" t="s">
        <v>141</v>
      </c>
      <c r="B31" s="34" t="s">
        <v>142</v>
      </c>
      <c r="C31" s="34"/>
      <c r="D31" s="15">
        <f>+'[1]4.02-07'!D30</f>
        <v>8.6999999999999993</v>
      </c>
      <c r="E31" s="15">
        <f>+'[1]4.02-07'!E30</f>
        <v>14.9</v>
      </c>
    </row>
    <row r="32" spans="1:5" s="33" customFormat="1" ht="38.1" customHeight="1" x14ac:dyDescent="0.2">
      <c r="A32" s="34" t="s">
        <v>19</v>
      </c>
      <c r="B32" s="5" t="s">
        <v>57</v>
      </c>
      <c r="C32" s="34"/>
      <c r="D32" s="15">
        <f>+'[1]4.02-07'!D31</f>
        <v>14561.4</v>
      </c>
      <c r="E32" s="15">
        <f>+'[1]4.02-07'!E31</f>
        <v>14789.1</v>
      </c>
    </row>
    <row r="33" spans="1:5" s="33" customFormat="1" ht="14.1" customHeight="1" x14ac:dyDescent="0.2">
      <c r="A33" s="34">
        <v>72</v>
      </c>
      <c r="B33" s="5" t="s">
        <v>58</v>
      </c>
      <c r="C33" s="34"/>
      <c r="D33" s="15">
        <f>+'[1]4.02-07'!D32</f>
        <v>782.8</v>
      </c>
      <c r="E33" s="15">
        <f>+'[1]4.02-07'!E32</f>
        <v>981.9</v>
      </c>
    </row>
    <row r="34" spans="1:5" s="33" customFormat="1" ht="38.25" x14ac:dyDescent="0.2">
      <c r="A34" s="34" t="s">
        <v>20</v>
      </c>
      <c r="B34" s="5" t="s">
        <v>59</v>
      </c>
      <c r="C34" s="34"/>
      <c r="D34" s="15">
        <f>+'[1]4.02-07'!D33</f>
        <v>2.7</v>
      </c>
      <c r="E34" s="15">
        <f>+'[1]4.02-07'!E33</f>
        <v>1</v>
      </c>
    </row>
    <row r="35" spans="1:5" s="33" customFormat="1" ht="12.75" x14ac:dyDescent="0.2">
      <c r="A35" s="34" t="s">
        <v>21</v>
      </c>
      <c r="B35" s="5" t="s">
        <v>60</v>
      </c>
      <c r="C35" s="34"/>
      <c r="D35" s="15">
        <f>+'[1]4.02-07'!D34</f>
        <v>957.1</v>
      </c>
      <c r="E35" s="15">
        <f>+'[1]4.02-07'!E34</f>
        <v>799</v>
      </c>
    </row>
    <row r="36" spans="1:5" s="33" customFormat="1" ht="12.75" x14ac:dyDescent="0.2">
      <c r="A36" s="42" t="s">
        <v>23</v>
      </c>
      <c r="B36" s="5" t="s">
        <v>66</v>
      </c>
      <c r="C36" s="40"/>
      <c r="D36" s="15">
        <f>+'[1]4.02-07'!D35</f>
        <v>29</v>
      </c>
      <c r="E36" s="15">
        <f>+'[1]4.02-07'!E35</f>
        <v>14.2</v>
      </c>
    </row>
    <row r="37" spans="1:5" s="33" customFormat="1" ht="12.75" x14ac:dyDescent="0.2">
      <c r="A37" s="27">
        <v>86</v>
      </c>
      <c r="B37" s="5" t="s">
        <v>61</v>
      </c>
      <c r="C37" s="5"/>
      <c r="D37" s="15">
        <f>+'[1]4.02-07'!D36</f>
        <v>37.1</v>
      </c>
      <c r="E37" s="15">
        <f>+'[1]4.02-07'!E36</f>
        <v>104.9</v>
      </c>
    </row>
    <row r="38" spans="1:5" s="33" customFormat="1" ht="12.75" x14ac:dyDescent="0.2">
      <c r="A38" s="34" t="s">
        <v>22</v>
      </c>
      <c r="B38" s="5" t="s">
        <v>62</v>
      </c>
      <c r="C38" s="34"/>
      <c r="D38" s="15">
        <f>+'[1]4.02-07'!D37</f>
        <v>50.7</v>
      </c>
      <c r="E38" s="15">
        <f>+'[1]4.02-07'!E37</f>
        <v>67.5</v>
      </c>
    </row>
    <row r="39" spans="1:5" s="33" customFormat="1" ht="12.75" x14ac:dyDescent="0.2">
      <c r="A39" s="42" t="s">
        <v>24</v>
      </c>
      <c r="B39" s="5" t="s">
        <v>63</v>
      </c>
      <c r="C39" s="40"/>
      <c r="D39" s="15">
        <f>+'[1]4.02-07'!D38</f>
        <v>23.6</v>
      </c>
      <c r="E39" s="15">
        <f>+'[1]4.02-07'!E38</f>
        <v>29</v>
      </c>
    </row>
    <row r="40" spans="1:5" s="33" customFormat="1" ht="14.1" customHeight="1" x14ac:dyDescent="0.2">
      <c r="A40" s="43"/>
      <c r="B40" s="5" t="s">
        <v>64</v>
      </c>
      <c r="C40" s="5"/>
      <c r="D40" s="15">
        <f>+'[1]4.02-07'!D39</f>
        <v>2436.6999999999998</v>
      </c>
      <c r="E40" s="15">
        <f>+'[1]4.02-07'!E39</f>
        <v>1358</v>
      </c>
    </row>
    <row r="41" spans="1:5" s="33" customFormat="1" ht="14.1" customHeight="1" x14ac:dyDescent="0.2">
      <c r="A41" s="43"/>
      <c r="B41" s="41" t="s">
        <v>65</v>
      </c>
      <c r="C41" s="41"/>
      <c r="D41" s="15">
        <f>+'[1]4.02-07'!D40</f>
        <v>-5098.5</v>
      </c>
      <c r="E41" s="15">
        <f>+'[1]4.02-07'!E40</f>
        <v>-5436.4</v>
      </c>
    </row>
    <row r="42" spans="1:5" s="33" customFormat="1" ht="14.1" customHeight="1" x14ac:dyDescent="0.2">
      <c r="A42" s="35" t="s">
        <v>1</v>
      </c>
      <c r="B42" s="36"/>
      <c r="C42" s="36"/>
      <c r="D42" s="26">
        <f>+'[1]4.02-07'!D41</f>
        <v>275219.59999999998</v>
      </c>
      <c r="E42" s="26">
        <f>+'[1]4.02-07'!E41</f>
        <v>292289.40000000002</v>
      </c>
    </row>
    <row r="43" spans="1:5" ht="14.1" customHeight="1" x14ac:dyDescent="0.2">
      <c r="D43" s="15"/>
      <c r="E43" s="15"/>
    </row>
    <row r="44" spans="1:5" ht="14.1" customHeight="1" x14ac:dyDescent="0.2">
      <c r="D44" s="15"/>
      <c r="E44" s="15"/>
    </row>
    <row r="45" spans="1:5" ht="14.1" customHeight="1" x14ac:dyDescent="0.2">
      <c r="D45" s="15"/>
      <c r="E45" s="15"/>
    </row>
    <row r="46" spans="1:5" ht="14.1" customHeight="1" x14ac:dyDescent="0.2">
      <c r="D46" s="15"/>
      <c r="E46" s="15"/>
    </row>
    <row r="47" spans="1:5" ht="14.1" customHeight="1" x14ac:dyDescent="0.2">
      <c r="D47" s="15"/>
      <c r="E47" s="15"/>
    </row>
    <row r="48" spans="1:5" ht="14.1" customHeight="1" x14ac:dyDescent="0.2">
      <c r="D48" s="15"/>
      <c r="E48" s="15"/>
    </row>
    <row r="49" spans="1:5" ht="14.1" customHeight="1" x14ac:dyDescent="0.2">
      <c r="D49" s="15"/>
      <c r="E49" s="15"/>
    </row>
    <row r="50" spans="1:5" ht="14.1" customHeight="1" x14ac:dyDescent="0.2">
      <c r="D50" s="15"/>
      <c r="E50" s="15"/>
    </row>
    <row r="51" spans="1:5" ht="14.1" customHeight="1" x14ac:dyDescent="0.25">
      <c r="A51" s="57" t="s">
        <v>70</v>
      </c>
      <c r="B51" s="28"/>
      <c r="C51" s="28"/>
      <c r="D51" s="29"/>
      <c r="E51" s="30"/>
    </row>
    <row r="52" spans="1:5" ht="7.5" customHeight="1" x14ac:dyDescent="0.2">
      <c r="B52" s="28"/>
      <c r="C52" s="28"/>
      <c r="D52" s="29"/>
      <c r="E52" s="30"/>
    </row>
    <row r="53" spans="1:5" ht="12.75" customHeight="1" x14ac:dyDescent="0.2">
      <c r="E53" s="55" t="s">
        <v>71</v>
      </c>
    </row>
    <row r="54" spans="1:5" s="33" customFormat="1" ht="38.1" customHeight="1" x14ac:dyDescent="0.2">
      <c r="A54" s="58" t="s">
        <v>27</v>
      </c>
      <c r="B54" s="56" t="s">
        <v>69</v>
      </c>
      <c r="C54" s="31"/>
      <c r="D54" s="32"/>
      <c r="E54" s="32" t="s">
        <v>145</v>
      </c>
    </row>
    <row r="55" spans="1:5" s="33" customFormat="1" ht="4.5" customHeight="1" x14ac:dyDescent="0.2">
      <c r="A55" s="93"/>
      <c r="B55" s="94"/>
      <c r="C55" s="95"/>
      <c r="D55" s="96"/>
      <c r="E55" s="96"/>
    </row>
    <row r="56" spans="1:5" s="33" customFormat="1" ht="12.75" x14ac:dyDescent="0.2">
      <c r="A56" s="34" t="s">
        <v>2</v>
      </c>
      <c r="B56" s="5" t="s">
        <v>32</v>
      </c>
      <c r="C56" s="34"/>
      <c r="D56" s="15"/>
      <c r="E56" s="15">
        <f>+'[1]4.02-07'!E53</f>
        <v>16295.6</v>
      </c>
    </row>
    <row r="57" spans="1:5" s="33" customFormat="1" ht="12.75" x14ac:dyDescent="0.2">
      <c r="A57" s="34" t="s">
        <v>3</v>
      </c>
      <c r="B57" s="5" t="s">
        <v>33</v>
      </c>
      <c r="C57" s="34"/>
      <c r="D57" s="15"/>
      <c r="E57" s="15">
        <f>+'[1]4.02-07'!E54</f>
        <v>1423.6</v>
      </c>
    </row>
    <row r="58" spans="1:5" s="33" customFormat="1" ht="12.75" x14ac:dyDescent="0.2">
      <c r="A58" s="34" t="s">
        <v>4</v>
      </c>
      <c r="B58" s="5" t="s">
        <v>34</v>
      </c>
      <c r="C58" s="34"/>
      <c r="D58" s="15"/>
      <c r="E58" s="15">
        <f>+'[1]4.02-07'!E55</f>
        <v>10199.6</v>
      </c>
    </row>
    <row r="59" spans="1:5" s="33" customFormat="1" ht="12.75" x14ac:dyDescent="0.2">
      <c r="A59" s="34" t="s">
        <v>5</v>
      </c>
      <c r="B59" s="5" t="s">
        <v>35</v>
      </c>
      <c r="C59" s="34"/>
      <c r="D59" s="15"/>
      <c r="E59" s="15">
        <f>+'[1]4.02-07'!E56</f>
        <v>17083.599999999999</v>
      </c>
    </row>
    <row r="60" spans="1:5" s="33" customFormat="1" ht="12.75" x14ac:dyDescent="0.2">
      <c r="A60" s="34" t="s">
        <v>6</v>
      </c>
      <c r="B60" s="5" t="s">
        <v>36</v>
      </c>
      <c r="C60" s="34"/>
      <c r="D60" s="15"/>
      <c r="E60" s="15">
        <f>+'[1]4.02-07'!E57</f>
        <v>8889.7000000000007</v>
      </c>
    </row>
    <row r="61" spans="1:5" s="33" customFormat="1" ht="14.1" customHeight="1" x14ac:dyDescent="0.2">
      <c r="A61" s="34">
        <v>19</v>
      </c>
      <c r="B61" s="5" t="s">
        <v>37</v>
      </c>
      <c r="C61" s="34"/>
      <c r="D61" s="15"/>
      <c r="E61" s="15">
        <f>+'[1]4.02-07'!E58</f>
        <v>11930.2</v>
      </c>
    </row>
    <row r="62" spans="1:5" s="33" customFormat="1" ht="12.75" x14ac:dyDescent="0.2">
      <c r="A62" s="34">
        <v>20</v>
      </c>
      <c r="B62" s="5" t="s">
        <v>38</v>
      </c>
      <c r="C62" s="34"/>
      <c r="D62" s="15"/>
      <c r="E62" s="15">
        <f>+'[1]4.02-07'!E59</f>
        <v>8252.6</v>
      </c>
    </row>
    <row r="63" spans="1:5" s="33" customFormat="1" ht="25.5" x14ac:dyDescent="0.2">
      <c r="A63" s="34">
        <v>21</v>
      </c>
      <c r="B63" s="5" t="s">
        <v>39</v>
      </c>
      <c r="C63" s="34"/>
      <c r="D63" s="15"/>
      <c r="E63" s="15">
        <f>+'[1]4.02-07'!E60</f>
        <v>4061.7</v>
      </c>
    </row>
    <row r="64" spans="1:5" s="33" customFormat="1" ht="24.75" customHeight="1" x14ac:dyDescent="0.2">
      <c r="A64" s="34" t="s">
        <v>7</v>
      </c>
      <c r="B64" s="5" t="s">
        <v>40</v>
      </c>
      <c r="C64" s="34"/>
      <c r="D64" s="15"/>
      <c r="E64" s="15">
        <f>+'[1]4.02-07'!E61</f>
        <v>13077.5</v>
      </c>
    </row>
    <row r="65" spans="1:5" s="33" customFormat="1" ht="25.5" x14ac:dyDescent="0.2">
      <c r="A65" s="34" t="s">
        <v>8</v>
      </c>
      <c r="B65" s="5" t="s">
        <v>41</v>
      </c>
      <c r="C65" s="34"/>
      <c r="D65" s="15"/>
      <c r="E65" s="15">
        <f>+'[1]4.02-07'!E62</f>
        <v>20333.2</v>
      </c>
    </row>
    <row r="66" spans="1:5" s="33" customFormat="1" ht="25.5" x14ac:dyDescent="0.2">
      <c r="A66" s="34">
        <v>26</v>
      </c>
      <c r="B66" s="5" t="s">
        <v>42</v>
      </c>
      <c r="C66" s="34"/>
      <c r="D66" s="15"/>
      <c r="E66" s="15">
        <f>+'[1]4.02-07'!E63</f>
        <v>11411</v>
      </c>
    </row>
    <row r="67" spans="1:5" s="33" customFormat="1" ht="12.75" x14ac:dyDescent="0.2">
      <c r="A67" s="34">
        <v>27</v>
      </c>
      <c r="B67" s="5" t="s">
        <v>43</v>
      </c>
      <c r="C67" s="34"/>
      <c r="D67" s="15"/>
      <c r="E67" s="15">
        <f>+'[1]4.02-07'!E64</f>
        <v>24542.9</v>
      </c>
    </row>
    <row r="68" spans="1:5" s="33" customFormat="1" ht="12.75" x14ac:dyDescent="0.2">
      <c r="A68" s="34">
        <v>28</v>
      </c>
      <c r="B68" s="5" t="s">
        <v>44</v>
      </c>
      <c r="C68" s="34"/>
      <c r="D68" s="15"/>
      <c r="E68" s="15">
        <f>+'[1]4.02-07'!E65</f>
        <v>18687.599999999999</v>
      </c>
    </row>
    <row r="69" spans="1:5" s="33" customFormat="1" ht="12.75" x14ac:dyDescent="0.2">
      <c r="A69" s="34" t="s">
        <v>9</v>
      </c>
      <c r="B69" s="5" t="s">
        <v>45</v>
      </c>
      <c r="C69" s="34"/>
      <c r="D69" s="15"/>
      <c r="E69" s="15">
        <f>+'[1]4.02-07'!E66</f>
        <v>39967.4</v>
      </c>
    </row>
    <row r="70" spans="1:5" s="33" customFormat="1" ht="27" customHeight="1" x14ac:dyDescent="0.2">
      <c r="A70" s="34" t="s">
        <v>10</v>
      </c>
      <c r="B70" s="5" t="s">
        <v>46</v>
      </c>
      <c r="C70" s="34"/>
      <c r="D70" s="15"/>
      <c r="E70" s="15">
        <f>+'[1]4.02-07'!E67</f>
        <v>10829.9</v>
      </c>
    </row>
    <row r="71" spans="1:5" s="33" customFormat="1" ht="12.75" x14ac:dyDescent="0.2">
      <c r="A71" s="34">
        <v>35</v>
      </c>
      <c r="B71" s="5" t="s">
        <v>47</v>
      </c>
      <c r="C71" s="34"/>
      <c r="D71" s="15"/>
      <c r="E71" s="15">
        <f>+'[1]4.02-07'!E68</f>
        <v>1558.6</v>
      </c>
    </row>
    <row r="72" spans="1:5" s="33" customFormat="1" ht="25.5" x14ac:dyDescent="0.2">
      <c r="A72" s="34" t="s">
        <v>11</v>
      </c>
      <c r="B72" s="5" t="s">
        <v>48</v>
      </c>
      <c r="C72" s="34"/>
      <c r="D72" s="15"/>
      <c r="E72" s="15">
        <f>+'[1]4.02-07'!E69</f>
        <v>3091.5</v>
      </c>
    </row>
    <row r="73" spans="1:5" s="33" customFormat="1" ht="12.75" x14ac:dyDescent="0.2">
      <c r="A73" s="34" t="s">
        <v>12</v>
      </c>
      <c r="B73" s="5" t="s">
        <v>49</v>
      </c>
      <c r="C73" s="34"/>
      <c r="D73" s="15"/>
      <c r="E73" s="15">
        <f>+'[1]4.02-07'!E70</f>
        <v>1872.3</v>
      </c>
    </row>
    <row r="74" spans="1:5" s="33" customFormat="1" ht="25.5" x14ac:dyDescent="0.2">
      <c r="A74" s="34" t="s">
        <v>13</v>
      </c>
      <c r="B74" s="5" t="s">
        <v>50</v>
      </c>
      <c r="C74" s="34"/>
      <c r="D74" s="15"/>
      <c r="E74" s="15">
        <f>+'[1]4.02-07'!E71</f>
        <v>184.7</v>
      </c>
    </row>
    <row r="75" spans="1:5" s="33" customFormat="1" ht="12.75" x14ac:dyDescent="0.2">
      <c r="A75" s="34" t="s">
        <v>14</v>
      </c>
      <c r="B75" s="5" t="s">
        <v>51</v>
      </c>
      <c r="C75" s="34"/>
      <c r="D75" s="15"/>
      <c r="E75" s="15">
        <f>+'[1]4.02-07'!E72</f>
        <v>24589</v>
      </c>
    </row>
    <row r="76" spans="1:5" s="33" customFormat="1" ht="12.75" x14ac:dyDescent="0.2">
      <c r="A76" s="34" t="s">
        <v>15</v>
      </c>
      <c r="B76" s="5" t="s">
        <v>52</v>
      </c>
      <c r="C76" s="34"/>
      <c r="D76" s="15"/>
      <c r="E76" s="15">
        <f>+'[1]4.02-07'!E73</f>
        <v>3770.2</v>
      </c>
    </row>
    <row r="77" spans="1:5" s="33" customFormat="1" ht="12.75" x14ac:dyDescent="0.2">
      <c r="A77" s="34" t="s">
        <v>16</v>
      </c>
      <c r="B77" s="5" t="s">
        <v>53</v>
      </c>
      <c r="C77" s="34"/>
      <c r="D77" s="15"/>
      <c r="E77" s="15">
        <f>+'[1]4.02-07'!E74</f>
        <v>1055.7</v>
      </c>
    </row>
    <row r="78" spans="1:5" s="33" customFormat="1" ht="12.75" x14ac:dyDescent="0.2">
      <c r="A78" s="34">
        <v>61</v>
      </c>
      <c r="B78" s="5" t="s">
        <v>54</v>
      </c>
      <c r="C78" s="34"/>
      <c r="D78" s="15"/>
      <c r="E78" s="15">
        <f>+'[1]4.02-07'!E75</f>
        <v>1964.1</v>
      </c>
    </row>
    <row r="79" spans="1:5" s="33" customFormat="1" ht="27" customHeight="1" x14ac:dyDescent="0.2">
      <c r="A79" s="34" t="s">
        <v>17</v>
      </c>
      <c r="B79" s="5" t="s">
        <v>55</v>
      </c>
      <c r="C79" s="34"/>
      <c r="D79" s="15"/>
      <c r="E79" s="15">
        <f>+'[1]4.02-07'!E76</f>
        <v>7855.9</v>
      </c>
    </row>
    <row r="80" spans="1:5" s="33" customFormat="1" ht="12.75" x14ac:dyDescent="0.2">
      <c r="A80" s="34" t="s">
        <v>18</v>
      </c>
      <c r="B80" s="5" t="s">
        <v>56</v>
      </c>
      <c r="C80" s="34"/>
      <c r="D80" s="15"/>
      <c r="E80" s="15">
        <f>+'[1]4.02-07'!E77</f>
        <v>419</v>
      </c>
    </row>
    <row r="81" spans="1:5" s="33" customFormat="1" ht="25.5" x14ac:dyDescent="0.2">
      <c r="A81" s="34" t="s">
        <v>141</v>
      </c>
      <c r="B81" s="34" t="s">
        <v>142</v>
      </c>
      <c r="C81" s="34"/>
      <c r="D81" s="15"/>
      <c r="E81" s="15">
        <f>+'[1]4.02-07'!E78</f>
        <v>8.5</v>
      </c>
    </row>
    <row r="82" spans="1:5" s="33" customFormat="1" ht="39" customHeight="1" x14ac:dyDescent="0.2">
      <c r="A82" s="34" t="s">
        <v>19</v>
      </c>
      <c r="B82" s="5" t="s">
        <v>57</v>
      </c>
      <c r="C82" s="34"/>
      <c r="D82" s="15"/>
      <c r="E82" s="15">
        <f>+'[1]4.02-07'!E79</f>
        <v>11166.7</v>
      </c>
    </row>
    <row r="83" spans="1:5" s="33" customFormat="1" ht="12.75" x14ac:dyDescent="0.2">
      <c r="A83" s="34">
        <v>72</v>
      </c>
      <c r="B83" s="5" t="s">
        <v>58</v>
      </c>
      <c r="C83" s="34"/>
      <c r="D83" s="15"/>
      <c r="E83" s="15">
        <f>+'[1]4.02-07'!E80</f>
        <v>820.6</v>
      </c>
    </row>
    <row r="84" spans="1:5" s="33" customFormat="1" ht="38.25" x14ac:dyDescent="0.2">
      <c r="A84" s="34" t="s">
        <v>20</v>
      </c>
      <c r="B84" s="5" t="s">
        <v>59</v>
      </c>
      <c r="C84" s="34"/>
      <c r="D84" s="15"/>
      <c r="E84" s="15">
        <f>+'[1]4.02-07'!E81</f>
        <v>2.4</v>
      </c>
    </row>
    <row r="85" spans="1:5" s="33" customFormat="1" ht="12.75" x14ac:dyDescent="0.2">
      <c r="A85" s="34" t="s">
        <v>21</v>
      </c>
      <c r="B85" s="5" t="s">
        <v>60</v>
      </c>
      <c r="C85" s="34"/>
      <c r="D85" s="15"/>
      <c r="E85" s="15">
        <f>+'[1]4.02-07'!E82</f>
        <v>922.1</v>
      </c>
    </row>
    <row r="86" spans="1:5" s="33" customFormat="1" ht="12.75" x14ac:dyDescent="0.2">
      <c r="A86" s="34" t="s">
        <v>23</v>
      </c>
      <c r="B86" s="5" t="s">
        <v>66</v>
      </c>
      <c r="C86" s="40"/>
      <c r="D86" s="15"/>
      <c r="E86" s="15">
        <f>+'[1]4.02-07'!E83</f>
        <v>33.799999999999997</v>
      </c>
    </row>
    <row r="87" spans="1:5" s="33" customFormat="1" ht="12.75" x14ac:dyDescent="0.2">
      <c r="A87" s="34" t="s">
        <v>25</v>
      </c>
      <c r="B87" s="5" t="s">
        <v>61</v>
      </c>
      <c r="C87" s="5"/>
      <c r="D87" s="15"/>
      <c r="E87" s="15">
        <f>+'[1]4.02-07'!E84</f>
        <v>35.799999999999997</v>
      </c>
    </row>
    <row r="88" spans="1:5" s="33" customFormat="1" ht="12.75" x14ac:dyDescent="0.2">
      <c r="A88" s="34" t="s">
        <v>22</v>
      </c>
      <c r="B88" s="5" t="s">
        <v>62</v>
      </c>
      <c r="C88" s="34"/>
      <c r="D88" s="15"/>
      <c r="E88" s="15">
        <f>+'[1]4.02-07'!E85</f>
        <v>48.5</v>
      </c>
    </row>
    <row r="89" spans="1:5" s="33" customFormat="1" ht="12.75" x14ac:dyDescent="0.2">
      <c r="A89" s="34" t="s">
        <v>24</v>
      </c>
      <c r="B89" s="5" t="s">
        <v>63</v>
      </c>
      <c r="C89" s="40"/>
      <c r="D89" s="15"/>
      <c r="E89" s="15">
        <f>+'[1]4.02-07'!E86</f>
        <v>19.3</v>
      </c>
    </row>
    <row r="90" spans="1:5" s="33" customFormat="1" ht="12.75" x14ac:dyDescent="0.2">
      <c r="A90" s="43"/>
      <c r="B90" s="5" t="s">
        <v>64</v>
      </c>
      <c r="C90" s="43"/>
      <c r="D90" s="15"/>
      <c r="E90" s="15">
        <f>+'[1]4.02-07'!E87</f>
        <v>2410.9</v>
      </c>
    </row>
    <row r="91" spans="1:5" s="33" customFormat="1" ht="12.75" x14ac:dyDescent="0.2">
      <c r="A91" s="43"/>
      <c r="B91" s="41" t="s">
        <v>65</v>
      </c>
      <c r="C91" s="43"/>
      <c r="D91" s="15"/>
      <c r="E91" s="15">
        <f>+'[1]4.02-07'!E88</f>
        <v>-5102.8999999999996</v>
      </c>
    </row>
    <row r="92" spans="1:5" s="33" customFormat="1" ht="12.75" x14ac:dyDescent="0.2">
      <c r="A92" s="35" t="s">
        <v>1</v>
      </c>
      <c r="B92" s="36"/>
      <c r="C92" s="36"/>
      <c r="D92" s="26"/>
      <c r="E92" s="26">
        <f>+'[1]4.02-07'!E89</f>
        <v>273712.8</v>
      </c>
    </row>
    <row r="93" spans="1:5" ht="14.1" customHeight="1" x14ac:dyDescent="0.2">
      <c r="D93" s="15"/>
      <c r="E93" s="15"/>
    </row>
    <row r="94" spans="1:5" ht="14.1" customHeight="1" x14ac:dyDescent="0.2">
      <c r="D94" s="15"/>
      <c r="E94" s="15"/>
    </row>
    <row r="95" spans="1:5" ht="14.1" customHeight="1" x14ac:dyDescent="0.2">
      <c r="D95" s="15"/>
      <c r="E95" s="15"/>
    </row>
    <row r="96" spans="1:5" ht="14.1" customHeight="1" x14ac:dyDescent="0.2">
      <c r="D96" s="15"/>
      <c r="E96" s="15"/>
    </row>
    <row r="97" spans="1:9" ht="14.1" customHeight="1" x14ac:dyDescent="0.2">
      <c r="D97" s="15"/>
      <c r="E97" s="15"/>
    </row>
    <row r="98" spans="1:9" ht="14.1" customHeight="1" x14ac:dyDescent="0.2">
      <c r="D98" s="15"/>
      <c r="E98" s="15"/>
    </row>
    <row r="99" spans="1:9" ht="14.1" customHeight="1" x14ac:dyDescent="0.2">
      <c r="D99" s="15"/>
      <c r="E99" s="15"/>
    </row>
    <row r="100" spans="1:9" ht="14.1" customHeight="1" x14ac:dyDescent="0.2">
      <c r="D100" s="15"/>
      <c r="E100" s="15"/>
    </row>
    <row r="101" spans="1:9" ht="14.1" customHeight="1" x14ac:dyDescent="0.25">
      <c r="A101" s="54" t="s">
        <v>72</v>
      </c>
      <c r="B101" s="28"/>
      <c r="C101" s="28"/>
      <c r="D101" s="29"/>
      <c r="E101" s="29"/>
    </row>
    <row r="102" spans="1:9" ht="9.9499999999999993" customHeight="1" x14ac:dyDescent="0.2">
      <c r="B102" s="28"/>
      <c r="C102" s="28"/>
      <c r="D102" s="29"/>
      <c r="E102" s="29"/>
    </row>
    <row r="103" spans="1:9" s="2" customFormat="1" ht="9.9499999999999993" customHeight="1" x14ac:dyDescent="0.2">
      <c r="A103" s="8"/>
      <c r="B103" s="9"/>
      <c r="C103" s="9"/>
      <c r="D103" s="7"/>
      <c r="E103" s="55" t="s">
        <v>73</v>
      </c>
    </row>
    <row r="104" spans="1:9" s="33" customFormat="1" ht="38.1" customHeight="1" x14ac:dyDescent="0.2">
      <c r="A104" s="58" t="s">
        <v>27</v>
      </c>
      <c r="B104" s="56" t="s">
        <v>69</v>
      </c>
      <c r="C104" s="31"/>
      <c r="D104" s="32"/>
      <c r="E104" s="32" t="s">
        <v>145</v>
      </c>
      <c r="I104" s="44"/>
    </row>
    <row r="105" spans="1:9" s="33" customFormat="1" ht="3.75" customHeight="1" x14ac:dyDescent="0.2">
      <c r="A105" s="93"/>
      <c r="B105" s="94"/>
      <c r="C105" s="95"/>
      <c r="D105" s="96"/>
      <c r="E105" s="96"/>
      <c r="I105" s="44"/>
    </row>
    <row r="106" spans="1:9" s="33" customFormat="1" ht="12.75" x14ac:dyDescent="0.2">
      <c r="A106" s="34" t="s">
        <v>2</v>
      </c>
      <c r="B106" s="5" t="s">
        <v>74</v>
      </c>
      <c r="C106" s="34"/>
      <c r="D106" s="15"/>
      <c r="E106" s="15">
        <f>+'[1]4.02-07'!E102</f>
        <v>103.32046234125249</v>
      </c>
    </row>
    <row r="107" spans="1:9" s="33" customFormat="1" ht="12.75" x14ac:dyDescent="0.2">
      <c r="A107" s="34" t="s">
        <v>3</v>
      </c>
      <c r="B107" s="5" t="s">
        <v>33</v>
      </c>
      <c r="C107" s="34"/>
      <c r="D107" s="15"/>
      <c r="E107" s="15">
        <f>+'[1]4.02-07'!E103</f>
        <v>102.60180180180181</v>
      </c>
    </row>
    <row r="108" spans="1:9" s="33" customFormat="1" ht="12.75" x14ac:dyDescent="0.2">
      <c r="A108" s="34" t="s">
        <v>4</v>
      </c>
      <c r="B108" s="5" t="s">
        <v>75</v>
      </c>
      <c r="C108" s="34"/>
      <c r="D108" s="15"/>
      <c r="E108" s="15">
        <f>+'[1]4.02-07'!E104</f>
        <v>98.672703351133833</v>
      </c>
    </row>
    <row r="109" spans="1:9" s="33" customFormat="1" ht="12.75" x14ac:dyDescent="0.2">
      <c r="A109" s="34" t="s">
        <v>5</v>
      </c>
      <c r="B109" s="5" t="s">
        <v>76</v>
      </c>
      <c r="C109" s="34"/>
      <c r="D109" s="15"/>
      <c r="E109" s="15">
        <f>+'[1]4.02-07'!E105</f>
        <v>99.495637791056595</v>
      </c>
    </row>
    <row r="110" spans="1:9" s="33" customFormat="1" ht="12.75" x14ac:dyDescent="0.2">
      <c r="A110" s="34" t="s">
        <v>6</v>
      </c>
      <c r="B110" s="5" t="s">
        <v>77</v>
      </c>
      <c r="C110" s="34"/>
      <c r="D110" s="15"/>
      <c r="E110" s="15">
        <f>+'[1]4.02-07'!E106</f>
        <v>101.36488027366022</v>
      </c>
    </row>
    <row r="111" spans="1:9" s="33" customFormat="1" ht="14.1" customHeight="1" x14ac:dyDescent="0.2">
      <c r="A111" s="34">
        <v>19</v>
      </c>
      <c r="B111" s="5" t="s">
        <v>78</v>
      </c>
      <c r="C111" s="34"/>
      <c r="D111" s="15"/>
      <c r="E111" s="15">
        <f>+'[1]4.02-07'!E107</f>
        <v>108.01448619284746</v>
      </c>
    </row>
    <row r="112" spans="1:9" s="33" customFormat="1" ht="12.75" x14ac:dyDescent="0.2">
      <c r="A112" s="34">
        <v>20</v>
      </c>
      <c r="B112" s="5" t="s">
        <v>79</v>
      </c>
      <c r="C112" s="34"/>
      <c r="D112" s="15"/>
      <c r="E112" s="15">
        <f>+'[1]4.02-07'!E108</f>
        <v>105.8364860532222</v>
      </c>
    </row>
    <row r="113" spans="1:7" s="33" customFormat="1" ht="25.5" x14ac:dyDescent="0.2">
      <c r="A113" s="34">
        <v>21</v>
      </c>
      <c r="B113" s="5" t="s">
        <v>80</v>
      </c>
      <c r="C113" s="34"/>
      <c r="D113" s="15"/>
      <c r="E113" s="15">
        <f>+'[1]4.02-07'!E109</f>
        <v>100.47246821352596</v>
      </c>
    </row>
    <row r="114" spans="1:7" s="33" customFormat="1" ht="24.75" customHeight="1" x14ac:dyDescent="0.2">
      <c r="A114" s="34" t="s">
        <v>7</v>
      </c>
      <c r="B114" s="5" t="s">
        <v>81</v>
      </c>
      <c r="C114" s="34"/>
      <c r="D114" s="15"/>
      <c r="E114" s="15">
        <f>+'[1]4.02-07'!E110</f>
        <v>100.01682561776786</v>
      </c>
    </row>
    <row r="115" spans="1:7" s="33" customFormat="1" ht="25.5" x14ac:dyDescent="0.2">
      <c r="A115" s="34" t="s">
        <v>8</v>
      </c>
      <c r="B115" s="5" t="s">
        <v>82</v>
      </c>
      <c r="C115" s="34"/>
      <c r="D115" s="15"/>
      <c r="E115" s="15">
        <f>+'[1]4.02-07'!E111</f>
        <v>100.63001400581018</v>
      </c>
    </row>
    <row r="116" spans="1:7" s="33" customFormat="1" ht="12.75" x14ac:dyDescent="0.2">
      <c r="A116" s="34">
        <v>26</v>
      </c>
      <c r="B116" s="5" t="s">
        <v>83</v>
      </c>
      <c r="C116" s="34"/>
      <c r="D116" s="15"/>
      <c r="E116" s="15">
        <f>+'[1]4.02-07'!E112</f>
        <v>99.083062709480231</v>
      </c>
    </row>
    <row r="117" spans="1:7" s="33" customFormat="1" ht="12.75" x14ac:dyDescent="0.2">
      <c r="A117" s="34">
        <v>27</v>
      </c>
      <c r="B117" s="5" t="s">
        <v>84</v>
      </c>
      <c r="C117" s="34"/>
      <c r="D117" s="15"/>
      <c r="E117" s="15">
        <f>+'[1]4.02-07'!E113</f>
        <v>101.15069012557854</v>
      </c>
    </row>
    <row r="118" spans="1:7" s="33" customFormat="1" ht="12.75" x14ac:dyDescent="0.2">
      <c r="A118" s="34">
        <v>28</v>
      </c>
      <c r="B118" s="5" t="s">
        <v>85</v>
      </c>
      <c r="C118" s="34"/>
      <c r="D118" s="15"/>
      <c r="E118" s="15">
        <f>+'[1]4.02-07'!E114</f>
        <v>100.47907089281394</v>
      </c>
    </row>
    <row r="119" spans="1:7" s="33" customFormat="1" ht="12.75" x14ac:dyDescent="0.2">
      <c r="A119" s="34" t="s">
        <v>9</v>
      </c>
      <c r="B119" s="5" t="s">
        <v>86</v>
      </c>
      <c r="C119" s="34"/>
      <c r="D119" s="15"/>
      <c r="E119" s="15">
        <f>+'[1]4.02-07'!E115</f>
        <v>98.864847883679687</v>
      </c>
    </row>
    <row r="120" spans="1:7" s="33" customFormat="1" ht="27" customHeight="1" x14ac:dyDescent="0.2">
      <c r="A120" s="34" t="s">
        <v>10</v>
      </c>
      <c r="B120" s="5" t="s">
        <v>87</v>
      </c>
      <c r="C120" s="34"/>
      <c r="D120" s="15"/>
      <c r="E120" s="15">
        <f>+'[1]4.02-07'!E116</f>
        <v>101.82209644512557</v>
      </c>
    </row>
    <row r="121" spans="1:7" s="33" customFormat="1" ht="12.75" x14ac:dyDescent="0.2">
      <c r="A121" s="34">
        <v>35</v>
      </c>
      <c r="B121" s="5" t="s">
        <v>88</v>
      </c>
      <c r="C121" s="34"/>
      <c r="D121" s="15"/>
      <c r="E121" s="15">
        <f>+'[1]4.02-07'!E117</f>
        <v>108.81798505899603</v>
      </c>
    </row>
    <row r="122" spans="1:7" s="33" customFormat="1" ht="25.5" x14ac:dyDescent="0.2">
      <c r="A122" s="34" t="s">
        <v>11</v>
      </c>
      <c r="B122" s="5" t="s">
        <v>48</v>
      </c>
      <c r="C122" s="34"/>
      <c r="D122" s="15"/>
      <c r="E122" s="15">
        <f>+'[1]4.02-07'!E118</f>
        <v>104.35443037974683</v>
      </c>
    </row>
    <row r="123" spans="1:7" s="33" customFormat="1" ht="12.75" x14ac:dyDescent="0.2">
      <c r="A123" s="34" t="s">
        <v>12</v>
      </c>
      <c r="B123" s="5" t="s">
        <v>89</v>
      </c>
      <c r="C123" s="34"/>
      <c r="D123" s="15"/>
      <c r="E123" s="15">
        <f>+'[1]4.02-07'!E119</f>
        <v>101.59531173693634</v>
      </c>
    </row>
    <row r="124" spans="1:7" s="33" customFormat="1" ht="25.5" x14ac:dyDescent="0.2">
      <c r="A124" s="34" t="s">
        <v>13</v>
      </c>
      <c r="B124" s="5" t="s">
        <v>50</v>
      </c>
      <c r="C124" s="34"/>
      <c r="D124" s="50"/>
      <c r="E124" s="15">
        <f>+'[1]4.02-07'!E120</f>
        <v>95.649922320041426</v>
      </c>
      <c r="G124" s="44"/>
    </row>
    <row r="125" spans="1:7" s="33" customFormat="1" ht="12.75" x14ac:dyDescent="0.2">
      <c r="A125" s="34" t="s">
        <v>14</v>
      </c>
      <c r="B125" s="5" t="s">
        <v>90</v>
      </c>
      <c r="C125" s="34"/>
      <c r="D125" s="15"/>
      <c r="E125" s="15">
        <f>+'[1]4.02-07'!E121</f>
        <v>99.882605746225309</v>
      </c>
    </row>
    <row r="126" spans="1:7" s="33" customFormat="1" ht="14.25" customHeight="1" x14ac:dyDescent="0.2">
      <c r="A126" s="34" t="s">
        <v>15</v>
      </c>
      <c r="B126" s="5" t="s">
        <v>91</v>
      </c>
      <c r="C126" s="34"/>
      <c r="D126" s="15"/>
      <c r="E126" s="15">
        <f>+'[1]4.02-07'!E122</f>
        <v>100.64602242391885</v>
      </c>
    </row>
    <row r="127" spans="1:7" s="33" customFormat="1" ht="12.75" x14ac:dyDescent="0.2">
      <c r="A127" s="34" t="s">
        <v>16</v>
      </c>
      <c r="B127" s="5" t="s">
        <v>92</v>
      </c>
      <c r="C127" s="34"/>
      <c r="D127" s="15"/>
      <c r="E127" s="15">
        <f>+'[1]4.02-07'!E123</f>
        <v>98.654331370899925</v>
      </c>
    </row>
    <row r="128" spans="1:7" s="33" customFormat="1" ht="12" customHeight="1" x14ac:dyDescent="0.2">
      <c r="A128" s="34">
        <v>61</v>
      </c>
      <c r="B128" s="5" t="s">
        <v>93</v>
      </c>
      <c r="C128" s="34"/>
      <c r="D128" s="15"/>
      <c r="E128" s="15">
        <f>+'[1]4.02-07'!E124</f>
        <v>90.415688440823089</v>
      </c>
    </row>
    <row r="129" spans="1:8" s="33" customFormat="1" ht="25.5" x14ac:dyDescent="0.2">
      <c r="A129" s="34" t="s">
        <v>17</v>
      </c>
      <c r="B129" s="5" t="s">
        <v>94</v>
      </c>
      <c r="C129" s="34"/>
      <c r="D129" s="15"/>
      <c r="E129" s="15">
        <f>+'[1]4.02-07'!E125</f>
        <v>99.29220541210077</v>
      </c>
    </row>
    <row r="130" spans="1:8" s="33" customFormat="1" ht="12.75" x14ac:dyDescent="0.2">
      <c r="A130" s="34" t="s">
        <v>18</v>
      </c>
      <c r="B130" s="5" t="s">
        <v>95</v>
      </c>
      <c r="C130" s="34"/>
      <c r="D130" s="15"/>
      <c r="E130" s="15">
        <f>+'[1]4.02-07'!E126</f>
        <v>96.233348644924206</v>
      </c>
    </row>
    <row r="131" spans="1:8" s="33" customFormat="1" ht="25.5" x14ac:dyDescent="0.2">
      <c r="A131" s="34" t="s">
        <v>141</v>
      </c>
      <c r="B131" s="34" t="s">
        <v>142</v>
      </c>
      <c r="C131" s="34"/>
      <c r="D131" s="15"/>
      <c r="E131" s="15">
        <f>+'[1]4.02-07'!E127</f>
        <v>97.701149425287355</v>
      </c>
    </row>
    <row r="132" spans="1:8" s="33" customFormat="1" ht="37.5" customHeight="1" x14ac:dyDescent="0.2">
      <c r="A132" s="34" t="s">
        <v>19</v>
      </c>
      <c r="B132" s="5" t="s">
        <v>96</v>
      </c>
      <c r="C132" s="34"/>
      <c r="D132" s="15"/>
      <c r="E132" s="15">
        <f>+'[1]4.02-07'!E128</f>
        <v>76.686994382408287</v>
      </c>
    </row>
    <row r="133" spans="1:8" s="33" customFormat="1" ht="14.25" customHeight="1" x14ac:dyDescent="0.2">
      <c r="A133" s="34">
        <v>72</v>
      </c>
      <c r="B133" s="5" t="s">
        <v>97</v>
      </c>
      <c r="C133" s="34"/>
      <c r="D133" s="15"/>
      <c r="E133" s="15">
        <f>+'[1]4.02-07'!E129</f>
        <v>104.82881962187022</v>
      </c>
    </row>
    <row r="134" spans="1:8" s="33" customFormat="1" ht="25.5" x14ac:dyDescent="0.2">
      <c r="A134" s="34" t="s">
        <v>20</v>
      </c>
      <c r="B134" s="5" t="s">
        <v>98</v>
      </c>
      <c r="C134" s="34"/>
      <c r="D134" s="15"/>
      <c r="E134" s="15">
        <f>+'[1]4.02-07'!E130</f>
        <v>88.888888888888886</v>
      </c>
    </row>
    <row r="135" spans="1:8" s="33" customFormat="1" ht="12.75" x14ac:dyDescent="0.2">
      <c r="A135" s="34" t="s">
        <v>21</v>
      </c>
      <c r="B135" s="5" t="s">
        <v>99</v>
      </c>
      <c r="C135" s="34"/>
      <c r="D135" s="15"/>
      <c r="E135" s="15">
        <f>+'[1]4.02-07'!E131</f>
        <v>96.343119841186919</v>
      </c>
    </row>
    <row r="136" spans="1:8" s="33" customFormat="1" ht="12.75" x14ac:dyDescent="0.2">
      <c r="A136" s="34" t="s">
        <v>23</v>
      </c>
      <c r="B136" s="34" t="s">
        <v>143</v>
      </c>
      <c r="C136" s="34"/>
      <c r="D136" s="15"/>
      <c r="E136" s="15">
        <f>+'[1]4.02-07'!E132</f>
        <v>116.55172413793102</v>
      </c>
    </row>
    <row r="137" spans="1:8" s="33" customFormat="1" ht="12.75" x14ac:dyDescent="0.2">
      <c r="A137" s="34" t="s">
        <v>25</v>
      </c>
      <c r="B137" s="5" t="s">
        <v>61</v>
      </c>
      <c r="C137" s="5"/>
      <c r="D137" s="15"/>
      <c r="E137" s="15">
        <f>+'[1]4.02-07'!E133</f>
        <v>96.49595687331535</v>
      </c>
    </row>
    <row r="138" spans="1:8" s="33" customFormat="1" ht="12.75" x14ac:dyDescent="0.2">
      <c r="A138" s="34" t="s">
        <v>22</v>
      </c>
      <c r="B138" s="5" t="s">
        <v>100</v>
      </c>
      <c r="C138" s="34"/>
      <c r="D138" s="15"/>
      <c r="E138" s="15">
        <f>+'[1]4.02-07'!E134</f>
        <v>95.660749506903358</v>
      </c>
    </row>
    <row r="139" spans="1:8" ht="14.1" customHeight="1" x14ac:dyDescent="0.2">
      <c r="A139" s="34" t="s">
        <v>24</v>
      </c>
      <c r="B139" s="5" t="s">
        <v>63</v>
      </c>
      <c r="C139" s="40"/>
      <c r="D139" s="15"/>
      <c r="E139" s="15">
        <f>+'[1]4.02-07'!E135</f>
        <v>81.779661016949149</v>
      </c>
      <c r="H139" s="25"/>
    </row>
    <row r="140" spans="1:8" ht="14.1" customHeight="1" x14ac:dyDescent="0.2">
      <c r="A140" s="43"/>
      <c r="B140" s="5" t="s">
        <v>64</v>
      </c>
      <c r="C140" s="43"/>
      <c r="D140" s="15"/>
      <c r="E140" s="15">
        <f>+'[1]4.02-07'!E136</f>
        <v>98.941190954980101</v>
      </c>
      <c r="H140" s="25"/>
    </row>
    <row r="141" spans="1:8" ht="14.1" customHeight="1" x14ac:dyDescent="0.2">
      <c r="A141" s="43"/>
      <c r="B141" s="5" t="s">
        <v>65</v>
      </c>
      <c r="C141" s="43"/>
      <c r="D141" s="15"/>
      <c r="E141" s="15">
        <f>+'[1]4.02-07'!E137</f>
        <v>100.08629989212511</v>
      </c>
      <c r="H141" s="25"/>
    </row>
    <row r="142" spans="1:8" ht="14.1" customHeight="1" x14ac:dyDescent="0.2">
      <c r="A142" s="35" t="s">
        <v>1</v>
      </c>
      <c r="B142" s="97"/>
      <c r="C142" s="36"/>
      <c r="D142" s="26"/>
      <c r="E142" s="26">
        <f>+'[1]4.02-07'!E138</f>
        <v>99.452509922985143</v>
      </c>
      <c r="H142" s="25"/>
    </row>
    <row r="143" spans="1:8" ht="14.1" customHeight="1" x14ac:dyDescent="0.2">
      <c r="H143" s="25"/>
    </row>
    <row r="144" spans="1:8" ht="14.1" customHeight="1" x14ac:dyDescent="0.2">
      <c r="H144" s="25"/>
    </row>
    <row r="145" spans="1:8" ht="14.1" customHeight="1" x14ac:dyDescent="0.2">
      <c r="H145" s="25"/>
    </row>
    <row r="146" spans="1:8" ht="14.1" customHeight="1" x14ac:dyDescent="0.2">
      <c r="H146" s="25"/>
    </row>
    <row r="147" spans="1:8" ht="14.1" customHeight="1" x14ac:dyDescent="0.2">
      <c r="H147" s="25"/>
    </row>
    <row r="148" spans="1:8" ht="14.1" customHeight="1" x14ac:dyDescent="0.2">
      <c r="H148" s="25"/>
    </row>
    <row r="149" spans="1:8" ht="14.1" customHeight="1" x14ac:dyDescent="0.2">
      <c r="H149" s="25"/>
    </row>
    <row r="150" spans="1:8" ht="14.1" customHeight="1" x14ac:dyDescent="0.2">
      <c r="H150" s="25"/>
    </row>
    <row r="151" spans="1:8" ht="14.1" customHeight="1" x14ac:dyDescent="0.2">
      <c r="H151" s="25"/>
    </row>
    <row r="152" spans="1:8" ht="14.1" customHeight="1" x14ac:dyDescent="0.2">
      <c r="H152" s="25"/>
    </row>
    <row r="153" spans="1:8" s="33" customFormat="1" ht="14.1" customHeight="1" x14ac:dyDescent="0.25">
      <c r="A153" s="54" t="s">
        <v>101</v>
      </c>
      <c r="B153" s="10"/>
      <c r="C153" s="10"/>
      <c r="D153" s="16"/>
      <c r="E153" s="17"/>
      <c r="G153" s="4"/>
      <c r="H153" s="4"/>
    </row>
    <row r="154" spans="1:8" s="33" customFormat="1" ht="9.9499999999999993" customHeight="1" x14ac:dyDescent="0.2">
      <c r="A154" s="11"/>
      <c r="B154" s="10"/>
      <c r="C154" s="10"/>
      <c r="D154" s="16"/>
      <c r="E154" s="17"/>
      <c r="G154" s="4"/>
      <c r="H154" s="4"/>
    </row>
    <row r="155" spans="1:8" ht="9.9499999999999993" customHeight="1" x14ac:dyDescent="0.2">
      <c r="D155" s="14"/>
      <c r="E155" s="55" t="s">
        <v>68</v>
      </c>
    </row>
    <row r="156" spans="1:8" s="33" customFormat="1" ht="38.1" customHeight="1" x14ac:dyDescent="0.2">
      <c r="A156" s="58" t="s">
        <v>27</v>
      </c>
      <c r="B156" s="56" t="s">
        <v>69</v>
      </c>
      <c r="C156" s="31"/>
      <c r="D156" s="32" t="s">
        <v>144</v>
      </c>
      <c r="E156" s="32" t="s">
        <v>145</v>
      </c>
    </row>
    <row r="157" spans="1:8" s="33" customFormat="1" ht="4.5" customHeight="1" x14ac:dyDescent="0.2">
      <c r="A157" s="93"/>
      <c r="B157" s="94"/>
      <c r="C157" s="95"/>
      <c r="D157" s="96"/>
    </row>
    <row r="158" spans="1:8" s="33" customFormat="1" ht="12.75" x14ac:dyDescent="0.2">
      <c r="A158" s="34" t="s">
        <v>2</v>
      </c>
      <c r="B158" s="5" t="s">
        <v>32</v>
      </c>
      <c r="C158" s="34"/>
      <c r="D158" s="15">
        <f>+'[1]4.02-07'!D151</f>
        <v>7989.4</v>
      </c>
      <c r="E158" s="15">
        <f>+'[1]4.02-07'!E151</f>
        <v>10365</v>
      </c>
    </row>
    <row r="159" spans="1:8" s="33" customFormat="1" ht="12.75" x14ac:dyDescent="0.2">
      <c r="A159" s="34" t="s">
        <v>3</v>
      </c>
      <c r="B159" s="5" t="s">
        <v>33</v>
      </c>
      <c r="C159" s="34"/>
      <c r="D159" s="15">
        <f>+'[1]4.02-07'!D152</f>
        <v>18330.8</v>
      </c>
      <c r="E159" s="15">
        <f>+'[1]4.02-07'!E152</f>
        <v>12016.9</v>
      </c>
    </row>
    <row r="160" spans="1:8" s="33" customFormat="1" ht="12.75" x14ac:dyDescent="0.2">
      <c r="A160" s="34" t="s">
        <v>4</v>
      </c>
      <c r="B160" s="5" t="s">
        <v>34</v>
      </c>
      <c r="C160" s="34"/>
      <c r="D160" s="15">
        <f>+'[1]4.02-07'!D153</f>
        <v>15415.5</v>
      </c>
      <c r="E160" s="15">
        <f>+'[1]4.02-07'!E153</f>
        <v>17171.3</v>
      </c>
    </row>
    <row r="161" spans="1:5" s="33" customFormat="1" ht="12.75" x14ac:dyDescent="0.2">
      <c r="A161" s="34" t="s">
        <v>5</v>
      </c>
      <c r="B161" s="5" t="s">
        <v>35</v>
      </c>
      <c r="C161" s="34"/>
      <c r="D161" s="15">
        <f>+'[1]4.02-07'!D154</f>
        <v>18279.2</v>
      </c>
      <c r="E161" s="15">
        <f>+'[1]4.02-07'!E154</f>
        <v>18004</v>
      </c>
    </row>
    <row r="162" spans="1:5" s="33" customFormat="1" ht="12.75" x14ac:dyDescent="0.2">
      <c r="A162" s="34" t="s">
        <v>6</v>
      </c>
      <c r="B162" s="5" t="s">
        <v>36</v>
      </c>
      <c r="C162" s="34"/>
      <c r="D162" s="15">
        <f>+'[1]4.02-07'!D155</f>
        <v>5725.2</v>
      </c>
      <c r="E162" s="15">
        <f>+'[1]4.02-07'!E155</f>
        <v>6247.6</v>
      </c>
    </row>
    <row r="163" spans="1:5" s="33" customFormat="1" ht="14.1" customHeight="1" x14ac:dyDescent="0.2">
      <c r="A163" s="34">
        <v>19</v>
      </c>
      <c r="B163" s="5" t="s">
        <v>37</v>
      </c>
      <c r="C163" s="34"/>
      <c r="D163" s="15">
        <f>+'[1]4.02-07'!D156</f>
        <v>6996.3</v>
      </c>
      <c r="E163" s="15">
        <f>+'[1]4.02-07'!E156</f>
        <v>6665.8</v>
      </c>
    </row>
    <row r="164" spans="1:5" s="33" customFormat="1" ht="12.75" x14ac:dyDescent="0.2">
      <c r="A164" s="34">
        <v>20</v>
      </c>
      <c r="B164" s="5" t="s">
        <v>38</v>
      </c>
      <c r="C164" s="34"/>
      <c r="D164" s="15">
        <f>+'[1]4.02-07'!D157</f>
        <v>21001.8</v>
      </c>
      <c r="E164" s="15">
        <f>+'[1]4.02-07'!E157</f>
        <v>22907.200000000001</v>
      </c>
    </row>
    <row r="165" spans="1:5" s="33" customFormat="1" ht="25.5" x14ac:dyDescent="0.2">
      <c r="A165" s="34">
        <v>21</v>
      </c>
      <c r="B165" s="5" t="s">
        <v>39</v>
      </c>
      <c r="C165" s="34"/>
      <c r="D165" s="15">
        <f>+'[1]4.02-07'!D158</f>
        <v>12355.5</v>
      </c>
      <c r="E165" s="15">
        <f>+'[1]4.02-07'!E158</f>
        <v>12840.7</v>
      </c>
    </row>
    <row r="166" spans="1:5" s="33" customFormat="1" ht="25.5" customHeight="1" x14ac:dyDescent="0.2">
      <c r="A166" s="34" t="s">
        <v>7</v>
      </c>
      <c r="B166" s="5" t="s">
        <v>40</v>
      </c>
      <c r="C166" s="34"/>
      <c r="D166" s="15">
        <f>+'[1]4.02-07'!D159</f>
        <v>15808.3</v>
      </c>
      <c r="E166" s="15">
        <f>+'[1]4.02-07'!E159</f>
        <v>16943.3</v>
      </c>
    </row>
    <row r="167" spans="1:5" s="33" customFormat="1" ht="25.5" x14ac:dyDescent="0.2">
      <c r="A167" s="34" t="s">
        <v>8</v>
      </c>
      <c r="B167" s="5" t="s">
        <v>41</v>
      </c>
      <c r="C167" s="34"/>
      <c r="D167" s="15">
        <f>+'[1]4.02-07'!D160</f>
        <v>28183.5</v>
      </c>
      <c r="E167" s="15">
        <f>+'[1]4.02-07'!E160</f>
        <v>30117.3</v>
      </c>
    </row>
    <row r="168" spans="1:5" s="33" customFormat="1" ht="25.5" x14ac:dyDescent="0.2">
      <c r="A168" s="34">
        <v>26</v>
      </c>
      <c r="B168" s="5" t="s">
        <v>42</v>
      </c>
      <c r="C168" s="34"/>
      <c r="D168" s="15">
        <f>+'[1]4.02-07'!D161</f>
        <v>21530.1</v>
      </c>
      <c r="E168" s="15">
        <f>+'[1]4.02-07'!E161</f>
        <v>23864.5</v>
      </c>
    </row>
    <row r="169" spans="1:5" s="33" customFormat="1" ht="12.75" x14ac:dyDescent="0.2">
      <c r="A169" s="34">
        <v>27</v>
      </c>
      <c r="B169" s="5" t="s">
        <v>43</v>
      </c>
      <c r="C169" s="34"/>
      <c r="D169" s="15">
        <f>+'[1]4.02-07'!D162</f>
        <v>19970.3</v>
      </c>
      <c r="E169" s="15">
        <f>+'[1]4.02-07'!E162</f>
        <v>22372</v>
      </c>
    </row>
    <row r="170" spans="1:5" s="33" customFormat="1" ht="12.75" x14ac:dyDescent="0.2">
      <c r="A170" s="34">
        <v>28</v>
      </c>
      <c r="B170" s="5" t="s">
        <v>44</v>
      </c>
      <c r="C170" s="34"/>
      <c r="D170" s="15">
        <f>+'[1]4.02-07'!D163</f>
        <v>27125.1</v>
      </c>
      <c r="E170" s="15">
        <f>+'[1]4.02-07'!E163</f>
        <v>30977</v>
      </c>
    </row>
    <row r="171" spans="1:5" s="33" customFormat="1" ht="12.75" x14ac:dyDescent="0.2">
      <c r="A171" s="34" t="s">
        <v>9</v>
      </c>
      <c r="B171" s="5" t="s">
        <v>45</v>
      </c>
      <c r="C171" s="34"/>
      <c r="D171" s="15">
        <f>+'[1]4.02-07'!D164</f>
        <v>22424.3</v>
      </c>
      <c r="E171" s="15">
        <f>+'[1]4.02-07'!E164</f>
        <v>25556.6</v>
      </c>
    </row>
    <row r="172" spans="1:5" s="33" customFormat="1" ht="25.5" x14ac:dyDescent="0.2">
      <c r="A172" s="34" t="s">
        <v>10</v>
      </c>
      <c r="B172" s="5" t="s">
        <v>46</v>
      </c>
      <c r="C172" s="34"/>
      <c r="D172" s="15">
        <f>+'[1]4.02-07'!D165</f>
        <v>6366.9</v>
      </c>
      <c r="E172" s="15">
        <f>+'[1]4.02-07'!E165</f>
        <v>7527.4</v>
      </c>
    </row>
    <row r="173" spans="1:5" s="33" customFormat="1" ht="12.75" x14ac:dyDescent="0.2">
      <c r="A173" s="34">
        <v>35</v>
      </c>
      <c r="B173" s="5" t="s">
        <v>47</v>
      </c>
      <c r="C173" s="34"/>
      <c r="D173" s="15">
        <f>+'[1]4.02-07'!D166</f>
        <v>187.6</v>
      </c>
      <c r="E173" s="15">
        <f>+'[1]4.02-07'!E166</f>
        <v>605</v>
      </c>
    </row>
    <row r="174" spans="1:5" s="33" customFormat="1" ht="25.5" x14ac:dyDescent="0.2">
      <c r="A174" s="34" t="s">
        <v>11</v>
      </c>
      <c r="B174" s="5" t="s">
        <v>48</v>
      </c>
      <c r="C174" s="34"/>
      <c r="D174" s="15">
        <f>+'[1]4.02-07'!D167</f>
        <v>662.5</v>
      </c>
      <c r="E174" s="15">
        <f>+'[1]4.02-07'!E167</f>
        <v>890.3</v>
      </c>
    </row>
    <row r="175" spans="1:5" s="33" customFormat="1" ht="12.75" x14ac:dyDescent="0.2">
      <c r="A175" s="34" t="s">
        <v>12</v>
      </c>
      <c r="B175" s="5" t="s">
        <v>49</v>
      </c>
      <c r="C175" s="34"/>
      <c r="D175" s="15">
        <f>+'[1]4.02-07'!D168</f>
        <v>501.5</v>
      </c>
      <c r="E175" s="15">
        <f>+'[1]4.02-07'!E168</f>
        <v>518.70000000000005</v>
      </c>
    </row>
    <row r="176" spans="1:5" s="33" customFormat="1" ht="25.5" x14ac:dyDescent="0.2">
      <c r="A176" s="34" t="s">
        <v>13</v>
      </c>
      <c r="B176" s="5" t="s">
        <v>50</v>
      </c>
      <c r="C176" s="34"/>
      <c r="D176" s="15">
        <f>+'[1]4.02-07'!D169</f>
        <v>15.8</v>
      </c>
      <c r="E176" s="15">
        <f>+'[1]4.02-07'!E169</f>
        <v>16.600000000000001</v>
      </c>
    </row>
    <row r="177" spans="1:5" s="33" customFormat="1" ht="12.75" x14ac:dyDescent="0.2">
      <c r="A177" s="34" t="s">
        <v>14</v>
      </c>
      <c r="B177" s="5" t="s">
        <v>51</v>
      </c>
      <c r="C177" s="34"/>
      <c r="D177" s="15">
        <f>+'[1]4.02-07'!D170</f>
        <v>2358.5</v>
      </c>
      <c r="E177" s="15">
        <f>+'[1]4.02-07'!E170</f>
        <v>2843.6</v>
      </c>
    </row>
    <row r="178" spans="1:5" s="33" customFormat="1" ht="12.75" x14ac:dyDescent="0.2">
      <c r="A178" s="34" t="s">
        <v>15</v>
      </c>
      <c r="B178" s="5" t="s">
        <v>52</v>
      </c>
      <c r="C178" s="34"/>
      <c r="D178" s="15">
        <f>+'[1]4.02-07'!D171</f>
        <v>3837</v>
      </c>
      <c r="E178" s="15">
        <f>+'[1]4.02-07'!E171</f>
        <v>3011.1</v>
      </c>
    </row>
    <row r="179" spans="1:5" s="33" customFormat="1" ht="12.75" x14ac:dyDescent="0.2">
      <c r="A179" s="34" t="s">
        <v>16</v>
      </c>
      <c r="B179" s="5" t="s">
        <v>53</v>
      </c>
      <c r="C179" s="34"/>
      <c r="D179" s="15">
        <f>+'[1]4.02-07'!D172</f>
        <v>3808.4</v>
      </c>
      <c r="E179" s="15">
        <f>+'[1]4.02-07'!E172</f>
        <v>4158.2</v>
      </c>
    </row>
    <row r="180" spans="1:5" s="33" customFormat="1" ht="12.75" x14ac:dyDescent="0.2">
      <c r="A180" s="34">
        <v>61</v>
      </c>
      <c r="B180" s="5" t="s">
        <v>54</v>
      </c>
      <c r="C180" s="34"/>
      <c r="D180" s="15">
        <f>+'[1]4.02-07'!D173</f>
        <v>1551.9</v>
      </c>
      <c r="E180" s="15">
        <f>+'[1]4.02-07'!E173</f>
        <v>1956</v>
      </c>
    </row>
    <row r="181" spans="1:5" s="33" customFormat="1" ht="25.5" x14ac:dyDescent="0.2">
      <c r="A181" s="34" t="s">
        <v>17</v>
      </c>
      <c r="B181" s="5" t="s">
        <v>55</v>
      </c>
      <c r="C181" s="34"/>
      <c r="D181" s="15">
        <f>+'[1]4.02-07'!D174</f>
        <v>2752.4</v>
      </c>
      <c r="E181" s="15">
        <f>+'[1]4.02-07'!E174</f>
        <v>3356.2</v>
      </c>
    </row>
    <row r="182" spans="1:5" s="33" customFormat="1" ht="12.75" x14ac:dyDescent="0.2">
      <c r="A182" s="34" t="s">
        <v>18</v>
      </c>
      <c r="B182" s="5" t="s">
        <v>56</v>
      </c>
      <c r="C182" s="34"/>
      <c r="D182" s="15">
        <f>+'[1]4.02-07'!D175</f>
        <v>1053.8</v>
      </c>
      <c r="E182" s="15">
        <f>+'[1]4.02-07'!E175</f>
        <v>978.2</v>
      </c>
    </row>
    <row r="183" spans="1:5" s="33" customFormat="1" ht="25.5" x14ac:dyDescent="0.2">
      <c r="A183" s="34" t="s">
        <v>141</v>
      </c>
      <c r="B183" s="34" t="s">
        <v>142</v>
      </c>
      <c r="C183" s="34"/>
      <c r="D183" s="15">
        <f>+'[1]4.02-07'!D176</f>
        <v>0.4</v>
      </c>
      <c r="E183" s="15">
        <f>+'[1]4.02-07'!E176</f>
        <v>0</v>
      </c>
    </row>
    <row r="184" spans="1:5" s="33" customFormat="1" ht="51" x14ac:dyDescent="0.2">
      <c r="A184" s="34" t="s">
        <v>19</v>
      </c>
      <c r="B184" s="5" t="s">
        <v>57</v>
      </c>
      <c r="C184" s="34"/>
      <c r="D184" s="15">
        <f>+'[1]4.02-07'!D177</f>
        <v>12855.8</v>
      </c>
      <c r="E184" s="15">
        <f>+'[1]4.02-07'!E177</f>
        <v>13140.3</v>
      </c>
    </row>
    <row r="185" spans="1:5" s="33" customFormat="1" ht="12.75" x14ac:dyDescent="0.2">
      <c r="A185" s="34">
        <v>72</v>
      </c>
      <c r="B185" s="5" t="s">
        <v>58</v>
      </c>
      <c r="C185" s="34"/>
      <c r="D185" s="15">
        <f>+'[1]4.02-07'!D178</f>
        <v>734.7</v>
      </c>
      <c r="E185" s="15">
        <f>+'[1]4.02-07'!E178</f>
        <v>744.8</v>
      </c>
    </row>
    <row r="186" spans="1:5" s="33" customFormat="1" ht="38.25" x14ac:dyDescent="0.2">
      <c r="A186" s="34" t="s">
        <v>20</v>
      </c>
      <c r="B186" s="5" t="s">
        <v>59</v>
      </c>
      <c r="C186" s="34"/>
      <c r="D186" s="15">
        <f>+'[1]4.02-07'!D179</f>
        <v>20.100000000000001</v>
      </c>
      <c r="E186" s="15">
        <f>+'[1]4.02-07'!E179</f>
        <v>2.6</v>
      </c>
    </row>
    <row r="187" spans="1:5" s="33" customFormat="1" ht="12.75" x14ac:dyDescent="0.2">
      <c r="A187" s="34" t="s">
        <v>21</v>
      </c>
      <c r="B187" s="5" t="s">
        <v>60</v>
      </c>
      <c r="C187" s="34"/>
      <c r="D187" s="15">
        <f>+'[1]4.02-07'!D180</f>
        <v>1059.8</v>
      </c>
      <c r="E187" s="15">
        <f>+'[1]4.02-07'!E180</f>
        <v>1007.7</v>
      </c>
    </row>
    <row r="188" spans="1:5" s="33" customFormat="1" ht="12.75" x14ac:dyDescent="0.2">
      <c r="A188" s="34" t="s">
        <v>23</v>
      </c>
      <c r="B188" s="5" t="s">
        <v>66</v>
      </c>
      <c r="C188" s="40"/>
      <c r="D188" s="15">
        <f>+'[1]4.02-07'!D181</f>
        <v>76.599999999999994</v>
      </c>
      <c r="E188" s="15">
        <f>+'[1]4.02-07'!E181</f>
        <v>66.099999999999994</v>
      </c>
    </row>
    <row r="189" spans="1:5" s="33" customFormat="1" ht="12.75" x14ac:dyDescent="0.2">
      <c r="A189" s="34">
        <v>86</v>
      </c>
      <c r="B189" s="5" t="s">
        <v>61</v>
      </c>
      <c r="C189" s="34"/>
      <c r="D189" s="15">
        <f>+'[1]4.02-07'!D182</f>
        <v>6.9</v>
      </c>
      <c r="E189" s="15">
        <f>+'[1]4.02-07'!E182</f>
        <v>25.8</v>
      </c>
    </row>
    <row r="190" spans="1:5" s="33" customFormat="1" ht="12.75" x14ac:dyDescent="0.2">
      <c r="A190" s="34" t="s">
        <v>22</v>
      </c>
      <c r="B190" s="5" t="s">
        <v>62</v>
      </c>
      <c r="C190" s="34"/>
      <c r="D190" s="15">
        <f>+'[1]4.02-07'!D183</f>
        <v>14.2</v>
      </c>
      <c r="E190" s="15">
        <f>+'[1]4.02-07'!E183</f>
        <v>23.8</v>
      </c>
    </row>
    <row r="191" spans="1:5" s="33" customFormat="1" ht="12.75" x14ac:dyDescent="0.2">
      <c r="A191" s="34" t="s">
        <v>24</v>
      </c>
      <c r="B191" s="5" t="s">
        <v>63</v>
      </c>
      <c r="C191" s="40"/>
      <c r="D191" s="15">
        <f>+'[1]4.02-07'!D184</f>
        <v>0.3</v>
      </c>
      <c r="E191" s="15">
        <f>+'[1]4.02-07'!E184</f>
        <v>0</v>
      </c>
    </row>
    <row r="192" spans="1:5" s="33" customFormat="1" ht="12.75" x14ac:dyDescent="0.2">
      <c r="A192" s="34"/>
      <c r="B192" s="5" t="s">
        <v>64</v>
      </c>
      <c r="C192" s="43"/>
      <c r="D192" s="15">
        <f>+'[1]4.02-07'!D185</f>
        <v>4258.2</v>
      </c>
      <c r="E192" s="15">
        <f>+'[1]4.02-07'!E185</f>
        <v>5232.7</v>
      </c>
    </row>
    <row r="193" spans="1:5" s="33" customFormat="1" ht="12.75" x14ac:dyDescent="0.2">
      <c r="A193" s="34"/>
      <c r="B193" s="41" t="s">
        <v>65</v>
      </c>
      <c r="C193" s="43"/>
      <c r="D193" s="15">
        <f>+'[1]4.02-07'!D186</f>
        <v>-5098.5</v>
      </c>
      <c r="E193" s="15">
        <f>+'[1]4.02-07'!E186</f>
        <v>-5436.4</v>
      </c>
    </row>
    <row r="194" spans="1:5" s="33" customFormat="1" ht="12.75" x14ac:dyDescent="0.2">
      <c r="A194" s="35" t="s">
        <v>1</v>
      </c>
      <c r="B194" s="36"/>
      <c r="C194" s="36"/>
      <c r="D194" s="26">
        <f>+'[1]4.02-07'!D187</f>
        <v>278160.09999999998</v>
      </c>
      <c r="E194" s="26">
        <f>+'[1]4.02-07'!E187</f>
        <v>296717.90000000002</v>
      </c>
    </row>
    <row r="195" spans="1:5" ht="14.1" customHeight="1" x14ac:dyDescent="0.2">
      <c r="D195" s="15"/>
      <c r="E195" s="15"/>
    </row>
    <row r="196" spans="1:5" ht="14.1" customHeight="1" x14ac:dyDescent="0.2">
      <c r="D196" s="15"/>
      <c r="E196" s="15"/>
    </row>
    <row r="197" spans="1:5" ht="14.1" customHeight="1" x14ac:dyDescent="0.2">
      <c r="D197" s="15"/>
      <c r="E197" s="15"/>
    </row>
    <row r="198" spans="1:5" ht="14.1" customHeight="1" x14ac:dyDescent="0.2">
      <c r="D198" s="15"/>
      <c r="E198" s="15"/>
    </row>
    <row r="199" spans="1:5" ht="14.1" customHeight="1" x14ac:dyDescent="0.2">
      <c r="D199" s="15"/>
      <c r="E199" s="15"/>
    </row>
    <row r="200" spans="1:5" ht="14.1" customHeight="1" x14ac:dyDescent="0.2">
      <c r="D200" s="15"/>
      <c r="E200" s="15"/>
    </row>
    <row r="201" spans="1:5" ht="14.1" customHeight="1" x14ac:dyDescent="0.2">
      <c r="D201" s="15"/>
      <c r="E201" s="15"/>
    </row>
    <row r="202" spans="1:5" ht="14.1" customHeight="1" x14ac:dyDescent="0.25">
      <c r="A202" s="54" t="s">
        <v>102</v>
      </c>
      <c r="B202" s="10"/>
      <c r="C202" s="10"/>
      <c r="D202" s="16"/>
      <c r="E202" s="17"/>
    </row>
    <row r="203" spans="1:5" ht="9.9499999999999993" customHeight="1" x14ac:dyDescent="0.2">
      <c r="A203" s="11"/>
      <c r="B203" s="10"/>
      <c r="C203" s="10"/>
      <c r="D203" s="16"/>
      <c r="E203" s="17"/>
    </row>
    <row r="204" spans="1:5" s="2" customFormat="1" ht="9.9499999999999993" customHeight="1" x14ac:dyDescent="0.2">
      <c r="A204" s="8"/>
      <c r="B204" s="9"/>
      <c r="C204" s="9"/>
      <c r="D204" s="7"/>
      <c r="E204" s="55" t="s">
        <v>71</v>
      </c>
    </row>
    <row r="205" spans="1:5" s="33" customFormat="1" ht="38.1" customHeight="1" x14ac:dyDescent="0.2">
      <c r="A205" s="58" t="s">
        <v>27</v>
      </c>
      <c r="B205" s="56" t="s">
        <v>69</v>
      </c>
      <c r="C205" s="31"/>
      <c r="D205" s="32"/>
      <c r="E205" s="32" t="s">
        <v>145</v>
      </c>
    </row>
    <row r="206" spans="1:5" s="33" customFormat="1" ht="3.75" customHeight="1" x14ac:dyDescent="0.2">
      <c r="A206" s="93"/>
      <c r="B206" s="94"/>
      <c r="C206" s="95"/>
      <c r="D206" s="96"/>
      <c r="E206" s="96"/>
    </row>
    <row r="207" spans="1:5" s="33" customFormat="1" ht="12.75" x14ac:dyDescent="0.2">
      <c r="A207" s="34" t="s">
        <v>2</v>
      </c>
      <c r="B207" s="5" t="s">
        <v>32</v>
      </c>
      <c r="C207" s="34"/>
      <c r="D207" s="15"/>
      <c r="E207" s="15">
        <f>+'[1]4.02-07'!E201</f>
        <v>9687.7000000000007</v>
      </c>
    </row>
    <row r="208" spans="1:5" s="33" customFormat="1" ht="12.75" x14ac:dyDescent="0.2">
      <c r="A208" s="34" t="s">
        <v>3</v>
      </c>
      <c r="B208" s="5" t="s">
        <v>33</v>
      </c>
      <c r="C208" s="34"/>
      <c r="D208" s="15"/>
      <c r="E208" s="15">
        <f>+'[1]4.02-07'!E202</f>
        <v>14736.3</v>
      </c>
    </row>
    <row r="209" spans="1:5" s="33" customFormat="1" ht="12.75" x14ac:dyDescent="0.2">
      <c r="A209" s="34" t="s">
        <v>4</v>
      </c>
      <c r="B209" s="5" t="s">
        <v>34</v>
      </c>
      <c r="C209" s="34"/>
      <c r="D209" s="15"/>
      <c r="E209" s="15">
        <f>+'[1]4.02-07'!E203</f>
        <v>17449.599999999999</v>
      </c>
    </row>
    <row r="210" spans="1:5" s="33" customFormat="1" ht="12.75" x14ac:dyDescent="0.2">
      <c r="A210" s="34" t="s">
        <v>5</v>
      </c>
      <c r="B210" s="5" t="s">
        <v>35</v>
      </c>
      <c r="C210" s="34"/>
      <c r="D210" s="15"/>
      <c r="E210" s="15">
        <f>+'[1]4.02-07'!E204</f>
        <v>17244.599999999999</v>
      </c>
    </row>
    <row r="211" spans="1:5" s="33" customFormat="1" ht="12.75" x14ac:dyDescent="0.2">
      <c r="A211" s="34" t="s">
        <v>6</v>
      </c>
      <c r="B211" s="5" t="s">
        <v>36</v>
      </c>
      <c r="C211" s="34"/>
      <c r="D211" s="15"/>
      <c r="E211" s="15">
        <f>+'[1]4.02-07'!E205</f>
        <v>6270.5</v>
      </c>
    </row>
    <row r="212" spans="1:5" s="33" customFormat="1" ht="14.1" customHeight="1" x14ac:dyDescent="0.2">
      <c r="A212" s="34">
        <v>19</v>
      </c>
      <c r="B212" s="5" t="s">
        <v>37</v>
      </c>
      <c r="C212" s="34"/>
      <c r="D212" s="15"/>
      <c r="E212" s="15">
        <f>+'[1]4.02-07'!E206</f>
        <v>9050.7999999999993</v>
      </c>
    </row>
    <row r="213" spans="1:5" s="33" customFormat="1" ht="12.75" x14ac:dyDescent="0.2">
      <c r="A213" s="34">
        <v>20</v>
      </c>
      <c r="B213" s="5" t="s">
        <v>38</v>
      </c>
      <c r="C213" s="34"/>
      <c r="D213" s="15"/>
      <c r="E213" s="15">
        <f>+'[1]4.02-07'!E207</f>
        <v>23918.400000000001</v>
      </c>
    </row>
    <row r="214" spans="1:5" s="33" customFormat="1" ht="25.5" x14ac:dyDescent="0.2">
      <c r="A214" s="34">
        <v>21</v>
      </c>
      <c r="B214" s="5" t="s">
        <v>39</v>
      </c>
      <c r="C214" s="34"/>
      <c r="D214" s="15"/>
      <c r="E214" s="15">
        <f>+'[1]4.02-07'!E208</f>
        <v>12099.8</v>
      </c>
    </row>
    <row r="215" spans="1:5" s="33" customFormat="1" ht="25.5" customHeight="1" x14ac:dyDescent="0.2">
      <c r="A215" s="34" t="s">
        <v>7</v>
      </c>
      <c r="B215" s="5" t="s">
        <v>40</v>
      </c>
      <c r="C215" s="34"/>
      <c r="D215" s="15"/>
      <c r="E215" s="15">
        <f>+'[1]4.02-07'!E209</f>
        <v>17584.099999999999</v>
      </c>
    </row>
    <row r="216" spans="1:5" s="33" customFormat="1" ht="25.5" x14ac:dyDescent="0.2">
      <c r="A216" s="34" t="s">
        <v>8</v>
      </c>
      <c r="B216" s="5" t="s">
        <v>41</v>
      </c>
      <c r="C216" s="34"/>
      <c r="D216" s="15"/>
      <c r="E216" s="15">
        <f>+'[1]4.02-07'!E210</f>
        <v>30337.4</v>
      </c>
    </row>
    <row r="217" spans="1:5" s="33" customFormat="1" ht="25.5" x14ac:dyDescent="0.2">
      <c r="A217" s="34">
        <v>26</v>
      </c>
      <c r="B217" s="5" t="s">
        <v>42</v>
      </c>
      <c r="C217" s="34"/>
      <c r="D217" s="15"/>
      <c r="E217" s="15">
        <f>+'[1]4.02-07'!E211</f>
        <v>23997.4</v>
      </c>
    </row>
    <row r="218" spans="1:5" s="33" customFormat="1" ht="12.75" x14ac:dyDescent="0.2">
      <c r="A218" s="34">
        <v>27</v>
      </c>
      <c r="B218" s="5" t="s">
        <v>43</v>
      </c>
      <c r="C218" s="34"/>
      <c r="D218" s="15"/>
      <c r="E218" s="15">
        <f>+'[1]4.02-07'!E212</f>
        <v>22689.9</v>
      </c>
    </row>
    <row r="219" spans="1:5" s="33" customFormat="1" ht="12.75" x14ac:dyDescent="0.2">
      <c r="A219" s="34">
        <v>28</v>
      </c>
      <c r="B219" s="5" t="s">
        <v>44</v>
      </c>
      <c r="C219" s="34"/>
      <c r="D219" s="15"/>
      <c r="E219" s="15">
        <f>+'[1]4.02-07'!E213</f>
        <v>29707.3</v>
      </c>
    </row>
    <row r="220" spans="1:5" s="33" customFormat="1" ht="12.75" x14ac:dyDescent="0.2">
      <c r="A220" s="34" t="s">
        <v>9</v>
      </c>
      <c r="B220" s="5" t="s">
        <v>45</v>
      </c>
      <c r="C220" s="34"/>
      <c r="D220" s="15"/>
      <c r="E220" s="15">
        <f>+'[1]4.02-07'!E214</f>
        <v>24927</v>
      </c>
    </row>
    <row r="221" spans="1:5" s="33" customFormat="1" ht="27" customHeight="1" x14ac:dyDescent="0.2">
      <c r="A221" s="34" t="s">
        <v>10</v>
      </c>
      <c r="B221" s="5" t="s">
        <v>46</v>
      </c>
      <c r="C221" s="34"/>
      <c r="D221" s="15"/>
      <c r="E221" s="15">
        <f>+'[1]4.02-07'!E215</f>
        <v>7334</v>
      </c>
    </row>
    <row r="222" spans="1:5" s="33" customFormat="1" ht="12.75" x14ac:dyDescent="0.2">
      <c r="A222" s="34">
        <v>35</v>
      </c>
      <c r="B222" s="5" t="s">
        <v>47</v>
      </c>
      <c r="C222" s="34"/>
      <c r="D222" s="15"/>
      <c r="E222" s="15">
        <f>+'[1]4.02-07'!E216</f>
        <v>346.2</v>
      </c>
    </row>
    <row r="223" spans="1:5" s="33" customFormat="1" ht="24" customHeight="1" x14ac:dyDescent="0.2">
      <c r="A223" s="34" t="s">
        <v>11</v>
      </c>
      <c r="B223" s="5" t="s">
        <v>48</v>
      </c>
      <c r="C223" s="34"/>
      <c r="D223" s="15"/>
      <c r="E223" s="15">
        <f>+'[1]4.02-07'!E217</f>
        <v>1014.4</v>
      </c>
    </row>
    <row r="224" spans="1:5" s="33" customFormat="1" ht="12.75" x14ac:dyDescent="0.2">
      <c r="A224" s="34" t="s">
        <v>12</v>
      </c>
      <c r="B224" s="5" t="s">
        <v>49</v>
      </c>
      <c r="C224" s="34"/>
      <c r="D224" s="15"/>
      <c r="E224" s="15">
        <f>+'[1]4.02-07'!E218</f>
        <v>521.5</v>
      </c>
    </row>
    <row r="225" spans="1:5" s="33" customFormat="1" ht="25.5" x14ac:dyDescent="0.2">
      <c r="A225" s="34" t="s">
        <v>13</v>
      </c>
      <c r="B225" s="5" t="s">
        <v>50</v>
      </c>
      <c r="C225" s="34"/>
      <c r="D225" s="15"/>
      <c r="E225" s="15">
        <f>+'[1]4.02-07'!E219</f>
        <v>16.8</v>
      </c>
    </row>
    <row r="226" spans="1:5" s="33" customFormat="1" ht="12.75" x14ac:dyDescent="0.2">
      <c r="A226" s="34" t="s">
        <v>14</v>
      </c>
      <c r="B226" s="5" t="s">
        <v>51</v>
      </c>
      <c r="C226" s="34"/>
      <c r="D226" s="15"/>
      <c r="E226" s="15">
        <f>+'[1]4.02-07'!E220</f>
        <v>2892.3</v>
      </c>
    </row>
    <row r="227" spans="1:5" s="33" customFormat="1" ht="12.75" x14ac:dyDescent="0.2">
      <c r="A227" s="34" t="s">
        <v>15</v>
      </c>
      <c r="B227" s="5" t="s">
        <v>52</v>
      </c>
      <c r="C227" s="34"/>
      <c r="D227" s="15"/>
      <c r="E227" s="15">
        <f>+'[1]4.02-07'!E221</f>
        <v>3062.4</v>
      </c>
    </row>
    <row r="228" spans="1:5" s="33" customFormat="1" ht="12.75" x14ac:dyDescent="0.2">
      <c r="A228" s="34" t="s">
        <v>16</v>
      </c>
      <c r="B228" s="5" t="s">
        <v>53</v>
      </c>
      <c r="C228" s="37"/>
      <c r="D228" s="48"/>
      <c r="E228" s="15">
        <f>+'[1]4.02-07'!E222</f>
        <v>4150</v>
      </c>
    </row>
    <row r="229" spans="1:5" s="33" customFormat="1" ht="12.75" x14ac:dyDescent="0.2">
      <c r="A229" s="34">
        <v>61</v>
      </c>
      <c r="B229" s="5" t="s">
        <v>54</v>
      </c>
      <c r="C229" s="34"/>
      <c r="D229" s="48"/>
      <c r="E229" s="15">
        <f>+'[1]4.02-07'!E223</f>
        <v>1952.1</v>
      </c>
    </row>
    <row r="230" spans="1:5" s="33" customFormat="1" ht="25.5" x14ac:dyDescent="0.2">
      <c r="A230" s="34" t="s">
        <v>17</v>
      </c>
      <c r="B230" s="5" t="s">
        <v>55</v>
      </c>
      <c r="C230" s="34"/>
      <c r="D230" s="48"/>
      <c r="E230" s="15">
        <f>+'[1]4.02-07'!E224</f>
        <v>3374.7</v>
      </c>
    </row>
    <row r="231" spans="1:5" s="33" customFormat="1" ht="12.75" x14ac:dyDescent="0.2">
      <c r="A231" s="34" t="s">
        <v>18</v>
      </c>
      <c r="B231" s="5" t="s">
        <v>56</v>
      </c>
      <c r="C231" s="34"/>
      <c r="D231" s="48"/>
      <c r="E231" s="15">
        <f>+'[1]4.02-07'!E225</f>
        <v>992.8</v>
      </c>
    </row>
    <row r="232" spans="1:5" s="33" customFormat="1" ht="51" x14ac:dyDescent="0.2">
      <c r="A232" s="34" t="s">
        <v>19</v>
      </c>
      <c r="B232" s="5" t="s">
        <v>57</v>
      </c>
      <c r="C232" s="34"/>
      <c r="D232" s="48"/>
      <c r="E232" s="15">
        <f>+'[1]4.02-07'!E226</f>
        <v>13212.6</v>
      </c>
    </row>
    <row r="233" spans="1:5" s="33" customFormat="1" ht="12.75" x14ac:dyDescent="0.2">
      <c r="A233" s="34">
        <v>72</v>
      </c>
      <c r="B233" s="5" t="s">
        <v>58</v>
      </c>
      <c r="C233" s="34"/>
      <c r="D233" s="48"/>
      <c r="E233" s="15">
        <f>+'[1]4.02-07'!E227</f>
        <v>748.9</v>
      </c>
    </row>
    <row r="234" spans="1:5" s="33" customFormat="1" ht="27" customHeight="1" x14ac:dyDescent="0.2">
      <c r="A234" s="34" t="s">
        <v>20</v>
      </c>
      <c r="B234" s="5" t="s">
        <v>59</v>
      </c>
      <c r="C234" s="34"/>
      <c r="D234" s="48"/>
      <c r="E234" s="15">
        <f>+'[1]4.02-07'!E228</f>
        <v>2.6</v>
      </c>
    </row>
    <row r="235" spans="1:5" s="33" customFormat="1" ht="12.75" x14ac:dyDescent="0.2">
      <c r="A235" s="34" t="s">
        <v>21</v>
      </c>
      <c r="B235" s="5" t="s">
        <v>60</v>
      </c>
      <c r="C235" s="34"/>
      <c r="D235" s="48"/>
      <c r="E235" s="15">
        <f>+'[1]4.02-07'!E229</f>
        <v>1009.6</v>
      </c>
    </row>
    <row r="236" spans="1:5" s="33" customFormat="1" ht="12.75" x14ac:dyDescent="0.2">
      <c r="A236" s="34" t="s">
        <v>23</v>
      </c>
      <c r="B236" s="5" t="s">
        <v>66</v>
      </c>
      <c r="C236" s="40"/>
      <c r="D236" s="48"/>
      <c r="E236" s="15">
        <f>+'[1]4.02-07'!E230</f>
        <v>68.2</v>
      </c>
    </row>
    <row r="237" spans="1:5" s="33" customFormat="1" ht="12.75" x14ac:dyDescent="0.2">
      <c r="A237" s="34" t="s">
        <v>25</v>
      </c>
      <c r="B237" s="5" t="s">
        <v>61</v>
      </c>
      <c r="C237" s="34"/>
      <c r="D237" s="48"/>
      <c r="E237" s="15">
        <f>+'[1]4.02-07'!E231</f>
        <v>26.5</v>
      </c>
    </row>
    <row r="238" spans="1:5" s="33" customFormat="1" ht="12.75" x14ac:dyDescent="0.2">
      <c r="A238" s="34" t="s">
        <v>22</v>
      </c>
      <c r="B238" s="5" t="s">
        <v>62</v>
      </c>
      <c r="C238" s="34"/>
      <c r="D238" s="48"/>
      <c r="E238" s="15">
        <f>+'[1]4.02-07'!E232</f>
        <v>24.3</v>
      </c>
    </row>
    <row r="239" spans="1:5" s="33" customFormat="1" ht="12.75" x14ac:dyDescent="0.2">
      <c r="A239" s="34"/>
      <c r="B239" s="5" t="s">
        <v>64</v>
      </c>
      <c r="C239" s="43"/>
      <c r="D239" s="48"/>
      <c r="E239" s="15">
        <f>+'[1]4.02-07'!E233</f>
        <v>5322.1</v>
      </c>
    </row>
    <row r="240" spans="1:5" s="33" customFormat="1" ht="12.75" x14ac:dyDescent="0.2">
      <c r="A240" s="34"/>
      <c r="B240" s="41" t="s">
        <v>65</v>
      </c>
      <c r="C240" s="43"/>
      <c r="D240" s="48"/>
      <c r="E240" s="15">
        <f>+'[1]4.02-07'!E234</f>
        <v>-5431.7</v>
      </c>
    </row>
    <row r="241" spans="1:5" s="33" customFormat="1" ht="12.75" x14ac:dyDescent="0.2">
      <c r="A241" s="35" t="s">
        <v>1</v>
      </c>
      <c r="B241" s="36"/>
      <c r="C241" s="36"/>
      <c r="D241" s="49"/>
      <c r="E241" s="26">
        <f>+'[1]4.02-07'!E235</f>
        <v>300341.09999999998</v>
      </c>
    </row>
    <row r="242" spans="1:5" ht="14.1" customHeight="1" x14ac:dyDescent="0.2">
      <c r="D242" s="15"/>
      <c r="E242" s="15"/>
    </row>
    <row r="243" spans="1:5" ht="14.1" customHeight="1" x14ac:dyDescent="0.2">
      <c r="D243" s="15"/>
      <c r="E243" s="15"/>
    </row>
    <row r="244" spans="1:5" ht="14.1" customHeight="1" x14ac:dyDescent="0.2">
      <c r="D244" s="15"/>
      <c r="E244" s="15"/>
    </row>
    <row r="245" spans="1:5" ht="14.1" customHeight="1" x14ac:dyDescent="0.2">
      <c r="D245" s="15"/>
      <c r="E245" s="15"/>
    </row>
    <row r="246" spans="1:5" ht="14.1" customHeight="1" x14ac:dyDescent="0.2">
      <c r="D246" s="15"/>
      <c r="E246" s="15"/>
    </row>
    <row r="247" spans="1:5" ht="14.1" customHeight="1" x14ac:dyDescent="0.2">
      <c r="D247" s="15"/>
      <c r="E247" s="15"/>
    </row>
    <row r="248" spans="1:5" ht="14.1" customHeight="1" x14ac:dyDescent="0.2">
      <c r="D248" s="15"/>
      <c r="E248" s="15"/>
    </row>
    <row r="249" spans="1:5" ht="14.1" customHeight="1" x14ac:dyDescent="0.2">
      <c r="D249" s="15"/>
      <c r="E249" s="15"/>
    </row>
    <row r="250" spans="1:5" ht="14.1" customHeight="1" x14ac:dyDescent="0.2">
      <c r="D250" s="15"/>
      <c r="E250" s="15"/>
    </row>
    <row r="251" spans="1:5" ht="14.1" customHeight="1" x14ac:dyDescent="0.2">
      <c r="D251" s="15"/>
      <c r="E251" s="15"/>
    </row>
    <row r="252" spans="1:5" ht="14.1" customHeight="1" x14ac:dyDescent="0.2">
      <c r="D252" s="15"/>
      <c r="E252" s="15"/>
    </row>
    <row r="253" spans="1:5" ht="14.1" customHeight="1" x14ac:dyDescent="0.25">
      <c r="A253" s="59" t="s">
        <v>103</v>
      </c>
      <c r="B253" s="10"/>
      <c r="C253" s="10"/>
      <c r="D253" s="16"/>
      <c r="E253" s="16"/>
    </row>
    <row r="254" spans="1:5" ht="9.9499999999999993" customHeight="1" x14ac:dyDescent="0.2">
      <c r="A254" s="11"/>
      <c r="B254" s="10"/>
      <c r="C254" s="10"/>
      <c r="D254" s="16"/>
      <c r="E254" s="16"/>
    </row>
    <row r="255" spans="1:5" s="2" customFormat="1" ht="9.9499999999999993" customHeight="1" x14ac:dyDescent="0.2">
      <c r="A255" s="8"/>
      <c r="B255" s="9"/>
      <c r="C255" s="9"/>
      <c r="D255" s="7"/>
      <c r="E255" s="60" t="s">
        <v>73</v>
      </c>
    </row>
    <row r="256" spans="1:5" s="33" customFormat="1" ht="38.1" customHeight="1" x14ac:dyDescent="0.2">
      <c r="A256" s="58" t="s">
        <v>27</v>
      </c>
      <c r="B256" s="56" t="s">
        <v>69</v>
      </c>
      <c r="C256" s="31"/>
      <c r="D256" s="32"/>
      <c r="E256" s="32" t="s">
        <v>145</v>
      </c>
    </row>
    <row r="257" spans="1:5" s="33" customFormat="1" ht="3.75" customHeight="1" x14ac:dyDescent="0.2">
      <c r="A257" s="93"/>
      <c r="B257" s="94"/>
      <c r="C257" s="95"/>
      <c r="D257" s="96"/>
      <c r="E257" s="96"/>
    </row>
    <row r="258" spans="1:5" s="33" customFormat="1" ht="12.75" x14ac:dyDescent="0.2">
      <c r="A258" s="34" t="s">
        <v>2</v>
      </c>
      <c r="B258" s="5" t="s">
        <v>32</v>
      </c>
      <c r="C258" s="34"/>
      <c r="D258" s="15"/>
      <c r="E258" s="15">
        <f>+'[1]4.02-07'!E252</f>
        <v>121.25691541292214</v>
      </c>
    </row>
    <row r="259" spans="1:5" s="33" customFormat="1" ht="12.75" x14ac:dyDescent="0.2">
      <c r="A259" s="34" t="s">
        <v>3</v>
      </c>
      <c r="B259" s="5" t="s">
        <v>33</v>
      </c>
      <c r="C259" s="34"/>
      <c r="D259" s="15"/>
      <c r="E259" s="15">
        <f>+'[1]4.02-07'!E253</f>
        <v>80.390926746241291</v>
      </c>
    </row>
    <row r="260" spans="1:5" s="33" customFormat="1" ht="12.75" x14ac:dyDescent="0.2">
      <c r="A260" s="34" t="s">
        <v>4</v>
      </c>
      <c r="B260" s="5" t="s">
        <v>34</v>
      </c>
      <c r="C260" s="34"/>
      <c r="D260" s="15"/>
      <c r="E260" s="15">
        <f>+'[1]4.02-07'!E254</f>
        <v>113.19516071486491</v>
      </c>
    </row>
    <row r="261" spans="1:5" s="33" customFormat="1" ht="12.75" x14ac:dyDescent="0.2">
      <c r="A261" s="34" t="s">
        <v>5</v>
      </c>
      <c r="B261" s="5" t="s">
        <v>35</v>
      </c>
      <c r="C261" s="34"/>
      <c r="D261" s="15"/>
      <c r="E261" s="15">
        <f>+'[1]4.02-07'!E255</f>
        <v>94.340014880301098</v>
      </c>
    </row>
    <row r="262" spans="1:5" s="33" customFormat="1" ht="12.75" x14ac:dyDescent="0.2">
      <c r="A262" s="34" t="s">
        <v>6</v>
      </c>
      <c r="B262" s="5" t="s">
        <v>36</v>
      </c>
      <c r="C262" s="34"/>
      <c r="D262" s="15"/>
      <c r="E262" s="15">
        <f>+'[1]4.02-07'!E256</f>
        <v>109.52455809404039</v>
      </c>
    </row>
    <row r="263" spans="1:5" s="33" customFormat="1" ht="14.1" customHeight="1" x14ac:dyDescent="0.2">
      <c r="A263" s="34">
        <v>19</v>
      </c>
      <c r="B263" s="5" t="s">
        <v>37</v>
      </c>
      <c r="C263" s="34"/>
      <c r="D263" s="15"/>
      <c r="E263" s="15">
        <f>+'[1]4.02-07'!E257</f>
        <v>129.36552177579577</v>
      </c>
    </row>
    <row r="264" spans="1:5" s="33" customFormat="1" ht="12.75" x14ac:dyDescent="0.2">
      <c r="A264" s="34">
        <v>20</v>
      </c>
      <c r="B264" s="5" t="s">
        <v>38</v>
      </c>
      <c r="C264" s="34"/>
      <c r="D264" s="15"/>
      <c r="E264" s="15">
        <f>+'[1]4.02-07'!E258</f>
        <v>113.8873810816216</v>
      </c>
    </row>
    <row r="265" spans="1:5" s="33" customFormat="1" ht="25.5" x14ac:dyDescent="0.2">
      <c r="A265" s="34">
        <v>21</v>
      </c>
      <c r="B265" s="5" t="s">
        <v>39</v>
      </c>
      <c r="C265" s="34"/>
      <c r="D265" s="15"/>
      <c r="E265" s="15">
        <f>+'[1]4.02-07'!E259</f>
        <v>97.930476306098484</v>
      </c>
    </row>
    <row r="266" spans="1:5" s="33" customFormat="1" ht="26.25" customHeight="1" x14ac:dyDescent="0.2">
      <c r="A266" s="34" t="s">
        <v>7</v>
      </c>
      <c r="B266" s="5" t="s">
        <v>40</v>
      </c>
      <c r="C266" s="34"/>
      <c r="D266" s="15"/>
      <c r="E266" s="15">
        <f>+'[1]4.02-07'!E260</f>
        <v>111.23333944826453</v>
      </c>
    </row>
    <row r="267" spans="1:5" s="33" customFormat="1" ht="25.5" x14ac:dyDescent="0.2">
      <c r="A267" s="34" t="s">
        <v>8</v>
      </c>
      <c r="B267" s="5" t="s">
        <v>41</v>
      </c>
      <c r="C267" s="34"/>
      <c r="D267" s="15"/>
      <c r="E267" s="15">
        <f>+'[1]4.02-07'!E261</f>
        <v>107.64241488814376</v>
      </c>
    </row>
    <row r="268" spans="1:5" s="33" customFormat="1" ht="25.5" x14ac:dyDescent="0.2">
      <c r="A268" s="34">
        <v>26</v>
      </c>
      <c r="B268" s="5" t="s">
        <v>42</v>
      </c>
      <c r="C268" s="34"/>
      <c r="D268" s="15"/>
      <c r="E268" s="15">
        <f>+'[1]4.02-07'!E262</f>
        <v>111.45977027510324</v>
      </c>
    </row>
    <row r="269" spans="1:5" s="33" customFormat="1" ht="12.75" x14ac:dyDescent="0.2">
      <c r="A269" s="34">
        <v>27</v>
      </c>
      <c r="B269" s="5" t="s">
        <v>43</v>
      </c>
      <c r="C269" s="34"/>
      <c r="D269" s="15"/>
      <c r="E269" s="15">
        <f>+'[1]4.02-07'!E263</f>
        <v>113.61822306124596</v>
      </c>
    </row>
    <row r="270" spans="1:5" s="33" customFormat="1" ht="12.75" x14ac:dyDescent="0.2">
      <c r="A270" s="34">
        <v>28</v>
      </c>
      <c r="B270" s="5" t="s">
        <v>44</v>
      </c>
      <c r="C270" s="34"/>
      <c r="D270" s="15"/>
      <c r="E270" s="15">
        <f>+'[1]4.02-07'!E264</f>
        <v>109.51959624111984</v>
      </c>
    </row>
    <row r="271" spans="1:5" s="33" customFormat="1" ht="12.75" x14ac:dyDescent="0.2">
      <c r="A271" s="34" t="s">
        <v>9</v>
      </c>
      <c r="B271" s="5" t="s">
        <v>45</v>
      </c>
      <c r="C271" s="34"/>
      <c r="D271" s="15"/>
      <c r="E271" s="15">
        <f>+'[1]4.02-07'!E265</f>
        <v>111.16066053343918</v>
      </c>
    </row>
    <row r="272" spans="1:5" s="33" customFormat="1" ht="27" customHeight="1" x14ac:dyDescent="0.2">
      <c r="A272" s="34" t="s">
        <v>10</v>
      </c>
      <c r="B272" s="5" t="s">
        <v>46</v>
      </c>
      <c r="C272" s="34"/>
      <c r="D272" s="15"/>
      <c r="E272" s="15">
        <f>+'[1]4.02-07'!E266</f>
        <v>115.18949567293346</v>
      </c>
    </row>
    <row r="273" spans="1:5" s="33" customFormat="1" ht="12.75" x14ac:dyDescent="0.2">
      <c r="A273" s="34">
        <v>35</v>
      </c>
      <c r="B273" s="5" t="s">
        <v>47</v>
      </c>
      <c r="C273" s="34"/>
      <c r="D273" s="15"/>
      <c r="E273" s="15">
        <f>+'[1]4.02-07'!E267</f>
        <v>184.54157782515992</v>
      </c>
    </row>
    <row r="274" spans="1:5" s="33" customFormat="1" ht="25.5" x14ac:dyDescent="0.2">
      <c r="A274" s="34" t="s">
        <v>11</v>
      </c>
      <c r="B274" s="5" t="s">
        <v>48</v>
      </c>
      <c r="C274" s="34"/>
      <c r="D274" s="15"/>
      <c r="E274" s="15">
        <f>+'[1]4.02-07'!E268</f>
        <v>153.11698113207547</v>
      </c>
    </row>
    <row r="275" spans="1:5" s="33" customFormat="1" ht="12.75" x14ac:dyDescent="0.2">
      <c r="A275" s="34" t="s">
        <v>12</v>
      </c>
      <c r="B275" s="5" t="s">
        <v>49</v>
      </c>
      <c r="C275" s="34"/>
      <c r="D275" s="15"/>
      <c r="E275" s="15">
        <f>+'[1]4.02-07'!E269</f>
        <v>103.98803589232304</v>
      </c>
    </row>
    <row r="276" spans="1:5" s="33" customFormat="1" ht="25.5" x14ac:dyDescent="0.2">
      <c r="A276" s="34" t="s">
        <v>13</v>
      </c>
      <c r="B276" s="5" t="s">
        <v>50</v>
      </c>
      <c r="C276" s="34"/>
      <c r="D276" s="50"/>
      <c r="E276" s="15">
        <f>+'[1]4.02-07'!E270</f>
        <v>106.32911392405062</v>
      </c>
    </row>
    <row r="277" spans="1:5" s="33" customFormat="1" ht="12.75" x14ac:dyDescent="0.2">
      <c r="A277" s="34" t="s">
        <v>14</v>
      </c>
      <c r="B277" s="5" t="s">
        <v>51</v>
      </c>
      <c r="C277" s="34"/>
      <c r="D277" s="15"/>
      <c r="E277" s="15">
        <f>+'[1]4.02-07'!E271</f>
        <v>122.63302946788212</v>
      </c>
    </row>
    <row r="278" spans="1:5" s="33" customFormat="1" ht="12.75" x14ac:dyDescent="0.2">
      <c r="A278" s="34" t="s">
        <v>15</v>
      </c>
      <c r="B278" s="5" t="s">
        <v>52</v>
      </c>
      <c r="C278" s="34"/>
      <c r="D278" s="15"/>
      <c r="E278" s="15">
        <f>+'[1]4.02-07'!E272</f>
        <v>79.812353401094612</v>
      </c>
    </row>
    <row r="279" spans="1:5" s="33" customFormat="1" ht="12.75" x14ac:dyDescent="0.2">
      <c r="A279" s="34" t="s">
        <v>16</v>
      </c>
      <c r="B279" s="5" t="s">
        <v>53</v>
      </c>
      <c r="C279" s="34"/>
      <c r="D279" s="15"/>
      <c r="E279" s="15">
        <f>+'[1]4.02-07'!E273</f>
        <v>108.96964604558343</v>
      </c>
    </row>
    <row r="280" spans="1:5" s="33" customFormat="1" ht="12.75" x14ac:dyDescent="0.2">
      <c r="A280" s="34">
        <v>61</v>
      </c>
      <c r="B280" s="5" t="s">
        <v>54</v>
      </c>
      <c r="C280" s="34"/>
      <c r="D280" s="15"/>
      <c r="E280" s="15">
        <f>+'[1]4.02-07'!E274</f>
        <v>125.78774405567368</v>
      </c>
    </row>
    <row r="281" spans="1:5" s="33" customFormat="1" ht="25.5" x14ac:dyDescent="0.2">
      <c r="A281" s="34" t="s">
        <v>17</v>
      </c>
      <c r="B281" s="5" t="s">
        <v>55</v>
      </c>
      <c r="C281" s="34"/>
      <c r="D281" s="15"/>
      <c r="E281" s="15">
        <f>+'[1]4.02-07'!E275</f>
        <v>122.60935910478128</v>
      </c>
    </row>
    <row r="282" spans="1:5" s="33" customFormat="1" ht="12.75" x14ac:dyDescent="0.2">
      <c r="A282" s="34" t="s">
        <v>18</v>
      </c>
      <c r="B282" s="5" t="s">
        <v>56</v>
      </c>
      <c r="C282" s="34"/>
      <c r="D282" s="15"/>
      <c r="E282" s="15">
        <f>+'[1]4.02-07'!E276</f>
        <v>94.211425317897138</v>
      </c>
    </row>
    <row r="283" spans="1:5" s="33" customFormat="1" ht="51" x14ac:dyDescent="0.2">
      <c r="A283" s="34" t="s">
        <v>19</v>
      </c>
      <c r="B283" s="5" t="s">
        <v>57</v>
      </c>
      <c r="C283" s="34"/>
      <c r="D283" s="15"/>
      <c r="E283" s="15">
        <f>+'[1]4.02-07'!E277</f>
        <v>102.77540098632525</v>
      </c>
    </row>
    <row r="284" spans="1:5" s="33" customFormat="1" ht="12.75" x14ac:dyDescent="0.2">
      <c r="A284" s="34">
        <v>72</v>
      </c>
      <c r="B284" s="5" t="s">
        <v>58</v>
      </c>
      <c r="C284" s="34"/>
      <c r="D284" s="15"/>
      <c r="E284" s="15">
        <f>+'[1]4.02-07'!E278</f>
        <v>101.93276167143051</v>
      </c>
    </row>
    <row r="285" spans="1:5" s="33" customFormat="1" ht="27" customHeight="1" x14ac:dyDescent="0.2">
      <c r="A285" s="34" t="s">
        <v>20</v>
      </c>
      <c r="B285" s="5" t="s">
        <v>59</v>
      </c>
      <c r="C285" s="34"/>
      <c r="D285" s="15"/>
      <c r="E285" s="15">
        <f>+'[1]4.02-07'!E279</f>
        <v>12.935323383084576</v>
      </c>
    </row>
    <row r="286" spans="1:5" s="33" customFormat="1" ht="12.75" x14ac:dyDescent="0.2">
      <c r="A286" s="34" t="s">
        <v>21</v>
      </c>
      <c r="B286" s="5" t="s">
        <v>60</v>
      </c>
      <c r="C286" s="34"/>
      <c r="D286" s="15"/>
      <c r="E286" s="15">
        <f>+'[1]4.02-07'!E280</f>
        <v>95.263257218343085</v>
      </c>
    </row>
    <row r="287" spans="1:5" s="33" customFormat="1" ht="12.75" x14ac:dyDescent="0.2">
      <c r="A287" s="34" t="s">
        <v>23</v>
      </c>
      <c r="B287" s="5" t="s">
        <v>66</v>
      </c>
      <c r="C287" s="40"/>
      <c r="D287" s="50"/>
      <c r="E287" s="15">
        <f>+'[1]4.02-07'!E281</f>
        <v>89.033942558746745</v>
      </c>
    </row>
    <row r="288" spans="1:5" s="33" customFormat="1" ht="12.75" x14ac:dyDescent="0.2">
      <c r="A288" s="34" t="s">
        <v>25</v>
      </c>
      <c r="B288" s="5" t="s">
        <v>61</v>
      </c>
      <c r="C288" s="34"/>
      <c r="D288" s="15"/>
      <c r="E288" s="15">
        <f>+'[1]4.02-07'!E282</f>
        <v>384.05797101449275</v>
      </c>
    </row>
    <row r="289" spans="1:5" s="33" customFormat="1" ht="12.75" x14ac:dyDescent="0.2">
      <c r="A289" s="34" t="s">
        <v>22</v>
      </c>
      <c r="B289" s="5" t="s">
        <v>62</v>
      </c>
      <c r="C289" s="34"/>
      <c r="D289" s="15"/>
      <c r="E289" s="15">
        <f>+'[1]4.02-07'!E283</f>
        <v>171.12676056338029</v>
      </c>
    </row>
    <row r="290" spans="1:5" s="33" customFormat="1" ht="12.75" x14ac:dyDescent="0.2">
      <c r="A290" s="34"/>
      <c r="B290" s="5" t="s">
        <v>64</v>
      </c>
      <c r="C290" s="43"/>
      <c r="D290" s="15"/>
      <c r="E290" s="15">
        <f>+'[1]4.02-07'!E284</f>
        <v>124.98473533417878</v>
      </c>
    </row>
    <row r="291" spans="1:5" s="33" customFormat="1" ht="12.75" x14ac:dyDescent="0.2">
      <c r="A291" s="34"/>
      <c r="B291" s="41" t="s">
        <v>65</v>
      </c>
      <c r="C291" s="43"/>
      <c r="D291" s="15"/>
      <c r="E291" s="15">
        <f>+'[1]4.02-07'!E285</f>
        <v>106.53525546729429</v>
      </c>
    </row>
    <row r="292" spans="1:5" s="33" customFormat="1" ht="12.75" x14ac:dyDescent="0.2">
      <c r="A292" s="35" t="s">
        <v>1</v>
      </c>
      <c r="B292" s="36"/>
      <c r="C292" s="36"/>
      <c r="D292" s="26"/>
      <c r="E292" s="26">
        <f>+'[1]4.02-07'!E286</f>
        <v>107.97418465121346</v>
      </c>
    </row>
    <row r="293" spans="1:5" ht="14.1" customHeight="1" x14ac:dyDescent="0.2">
      <c r="D293" s="15"/>
      <c r="E293" s="15"/>
    </row>
    <row r="294" spans="1:5" ht="14.1" customHeight="1" x14ac:dyDescent="0.2">
      <c r="D294" s="15"/>
    </row>
    <row r="295" spans="1:5" ht="14.1" customHeight="1" x14ac:dyDescent="0.2">
      <c r="D295" s="15">
        <f>D293-D294</f>
        <v>0</v>
      </c>
    </row>
  </sheetData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F75"/>
  <sheetViews>
    <sheetView showGridLines="0" showZeros="0" workbookViewId="0">
      <selection activeCell="A2" sqref="A2"/>
    </sheetView>
  </sheetViews>
  <sheetFormatPr defaultRowHeight="12.75" x14ac:dyDescent="0.2"/>
  <cols>
    <col min="1" max="1" width="6.7109375" style="23" customWidth="1"/>
    <col min="2" max="15" width="9.28515625" style="6" customWidth="1"/>
    <col min="16" max="32" width="9.140625" style="4"/>
    <col min="33" max="16384" width="9.140625" style="3"/>
  </cols>
  <sheetData>
    <row r="1" spans="1:32" ht="15" customHeight="1" x14ac:dyDescent="0.25">
      <c r="A1" s="61" t="s">
        <v>104</v>
      </c>
    </row>
    <row r="2" spans="1:32" ht="4.5" customHeight="1" x14ac:dyDescent="0.25">
      <c r="A2" s="18"/>
    </row>
    <row r="3" spans="1:32" s="1" customFormat="1" ht="11.25" customHeight="1" x14ac:dyDescent="0.2">
      <c r="A3" s="21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98"/>
      <c r="O3" s="63" t="s">
        <v>68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s="67" customFormat="1" ht="17.100000000000001" customHeight="1" x14ac:dyDescent="0.2">
      <c r="A4" s="64" t="s">
        <v>108</v>
      </c>
      <c r="B4" s="105" t="s">
        <v>109</v>
      </c>
      <c r="C4" s="105"/>
      <c r="D4" s="105" t="s">
        <v>110</v>
      </c>
      <c r="E4" s="105"/>
      <c r="F4" s="105" t="s">
        <v>111</v>
      </c>
      <c r="G4" s="105"/>
      <c r="H4" s="105" t="s">
        <v>112</v>
      </c>
      <c r="I4" s="105"/>
      <c r="J4" s="105" t="s">
        <v>113</v>
      </c>
      <c r="K4" s="105"/>
      <c r="L4" s="105" t="s">
        <v>120</v>
      </c>
      <c r="M4" s="105"/>
      <c r="N4" s="105" t="s">
        <v>113</v>
      </c>
      <c r="O4" s="105"/>
      <c r="P4" s="65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</row>
    <row r="5" spans="1:32" s="67" customFormat="1" ht="17.100000000000001" customHeight="1" x14ac:dyDescent="0.2">
      <c r="A5" s="68"/>
      <c r="B5" s="106" t="s">
        <v>118</v>
      </c>
      <c r="C5" s="106"/>
      <c r="D5" s="69"/>
      <c r="E5" s="69"/>
      <c r="F5" s="69"/>
      <c r="G5" s="69"/>
      <c r="H5" s="106" t="s">
        <v>114</v>
      </c>
      <c r="I5" s="106"/>
      <c r="J5" s="69"/>
      <c r="K5" s="69"/>
      <c r="L5" s="106" t="s">
        <v>119</v>
      </c>
      <c r="M5" s="106"/>
      <c r="N5" s="106" t="s">
        <v>115</v>
      </c>
      <c r="O5" s="106"/>
      <c r="P5" s="66"/>
      <c r="Q5" s="70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</row>
    <row r="6" spans="1:32" s="67" customFormat="1" ht="17.100000000000001" customHeight="1" x14ac:dyDescent="0.2">
      <c r="A6" s="99"/>
      <c r="B6" s="72" t="s">
        <v>116</v>
      </c>
      <c r="C6" s="72" t="s">
        <v>117</v>
      </c>
      <c r="D6" s="72" t="s">
        <v>116</v>
      </c>
      <c r="E6" s="72" t="s">
        <v>117</v>
      </c>
      <c r="F6" s="72" t="s">
        <v>116</v>
      </c>
      <c r="G6" s="72" t="s">
        <v>117</v>
      </c>
      <c r="H6" s="72" t="s">
        <v>116</v>
      </c>
      <c r="I6" s="72" t="s">
        <v>117</v>
      </c>
      <c r="J6" s="72" t="s">
        <v>116</v>
      </c>
      <c r="K6" s="72" t="s">
        <v>117</v>
      </c>
      <c r="L6" s="72" t="s">
        <v>116</v>
      </c>
      <c r="M6" s="72" t="s">
        <v>117</v>
      </c>
      <c r="N6" s="72" t="s">
        <v>116</v>
      </c>
      <c r="O6" s="72" t="s">
        <v>117</v>
      </c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</row>
    <row r="7" spans="1:32" ht="14.1" customHeight="1" x14ac:dyDescent="0.2">
      <c r="A7" s="24">
        <v>2014</v>
      </c>
      <c r="B7" s="51">
        <f>+'[1]04.08-11 lanscape'!B7</f>
        <v>7365.9</v>
      </c>
      <c r="C7" s="51">
        <f>+'[1]04.08-11 lanscape'!C7</f>
        <v>15038.3</v>
      </c>
      <c r="D7" s="51">
        <f>+'[1]04.08-11 lanscape'!D7</f>
        <v>14941.6</v>
      </c>
      <c r="E7" s="51">
        <f>+'[1]04.08-11 lanscape'!E7</f>
        <v>6854</v>
      </c>
      <c r="F7" s="51">
        <f>+'[1]04.08-11 lanscape'!F7</f>
        <v>16997.900000000001</v>
      </c>
      <c r="G7" s="51">
        <f>+'[1]04.08-11 lanscape'!G7</f>
        <v>941.9</v>
      </c>
      <c r="H7" s="51">
        <f>+'[1]04.08-11 lanscape'!H7</f>
        <v>201617.7</v>
      </c>
      <c r="I7" s="51">
        <f>+'[1]04.08-11 lanscape'!I7</f>
        <v>205907.4</v>
      </c>
      <c r="J7" s="51">
        <f>+'[1]04.08-11 lanscape'!J7</f>
        <v>240923.1</v>
      </c>
      <c r="K7" s="51">
        <f>+'[1]04.08-11 lanscape'!K7</f>
        <v>228741.6</v>
      </c>
      <c r="L7" s="51">
        <f>+'[1]04.08-11 lanscape'!L7</f>
        <v>37237</v>
      </c>
      <c r="M7" s="51">
        <f>+'[1]04.08-11 lanscape'!M7</f>
        <v>46478</v>
      </c>
      <c r="N7" s="51">
        <f>+'[1]04.08-11 lanscape'!N7</f>
        <v>278160.09999999998</v>
      </c>
      <c r="O7" s="51">
        <f>+'[1]04.08-11 lanscape'!O7</f>
        <v>275219.59999999998</v>
      </c>
      <c r="P7" s="25"/>
      <c r="Q7" s="25"/>
      <c r="R7" s="25"/>
      <c r="S7" s="25"/>
    </row>
    <row r="8" spans="1:32" ht="15.75" customHeight="1" x14ac:dyDescent="0.2">
      <c r="A8" s="52">
        <v>2015</v>
      </c>
      <c r="B8" s="53">
        <f>+'[1]04.08-11 lanscape'!B8</f>
        <v>9541.9</v>
      </c>
      <c r="C8" s="53">
        <f>+'[1]04.08-11 lanscape'!C8</f>
        <v>15119.8</v>
      </c>
      <c r="D8" s="53">
        <f>+'[1]04.08-11 lanscape'!D8</f>
        <v>16596.099999999999</v>
      </c>
      <c r="E8" s="53">
        <f>+'[1]04.08-11 lanscape'!E8</f>
        <v>7151</v>
      </c>
      <c r="F8" s="53">
        <f>+'[1]04.08-11 lanscape'!F8</f>
        <v>10624.2</v>
      </c>
      <c r="G8" s="53">
        <f>+'[1]04.08-11 lanscape'!G8</f>
        <v>570.9</v>
      </c>
      <c r="H8" s="53">
        <f>+'[1]04.08-11 lanscape'!H8</f>
        <v>221744.2</v>
      </c>
      <c r="I8" s="53">
        <f>+'[1]04.08-11 lanscape'!I8</f>
        <v>224048.4</v>
      </c>
      <c r="J8" s="53">
        <f>+'[1]04.08-11 lanscape'!J8</f>
        <v>258506.4</v>
      </c>
      <c r="K8" s="53">
        <f>+'[1]04.08-11 lanscape'!K8</f>
        <v>246890.1</v>
      </c>
      <c r="L8" s="53">
        <f>+'[1]04.08-11 lanscape'!L8</f>
        <v>38211.5</v>
      </c>
      <c r="M8" s="53">
        <f>+'[1]04.08-11 lanscape'!M8</f>
        <v>45399.3</v>
      </c>
      <c r="N8" s="53">
        <f>+'[1]04.08-11 lanscape'!N8</f>
        <v>296717.90000000002</v>
      </c>
      <c r="O8" s="53">
        <f>+'[1]04.08-11 lanscape'!O8</f>
        <v>292289.40000000002</v>
      </c>
    </row>
    <row r="9" spans="1:32" ht="9" customHeight="1" x14ac:dyDescent="0.2">
      <c r="A9" s="2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32" ht="9" customHeight="1" x14ac:dyDescent="0.2">
      <c r="A10" s="2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32" ht="9" customHeight="1" x14ac:dyDescent="0.2">
      <c r="A11" s="2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32" s="20" customFormat="1" ht="15" customHeight="1" x14ac:dyDescent="0.25">
      <c r="A12" s="61" t="s">
        <v>105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8"/>
      <c r="O12" s="38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</row>
    <row r="13" spans="1:32" s="20" customFormat="1" ht="5.0999999999999996" customHeight="1" x14ac:dyDescent="0.25">
      <c r="A13" s="1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9"/>
      <c r="N13" s="38"/>
      <c r="O13" s="38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s="1" customFormat="1" ht="9.9499999999999993" customHeight="1" x14ac:dyDescent="0.2">
      <c r="A14" s="2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98"/>
      <c r="O14" s="98" t="s">
        <v>71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s="67" customFormat="1" ht="17.100000000000001" customHeight="1" x14ac:dyDescent="0.2">
      <c r="A15" s="64" t="s">
        <v>108</v>
      </c>
      <c r="B15" s="105" t="s">
        <v>109</v>
      </c>
      <c r="C15" s="105"/>
      <c r="D15" s="105" t="s">
        <v>110</v>
      </c>
      <c r="E15" s="105"/>
      <c r="F15" s="105" t="s">
        <v>111</v>
      </c>
      <c r="G15" s="105"/>
      <c r="H15" s="105" t="s">
        <v>112</v>
      </c>
      <c r="I15" s="105"/>
      <c r="J15" s="105" t="s">
        <v>113</v>
      </c>
      <c r="K15" s="105"/>
      <c r="L15" s="105" t="s">
        <v>120</v>
      </c>
      <c r="M15" s="105"/>
      <c r="N15" s="105" t="s">
        <v>113</v>
      </c>
      <c r="O15" s="105"/>
      <c r="P15" s="65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</row>
    <row r="16" spans="1:32" s="67" customFormat="1" ht="17.100000000000001" customHeight="1" x14ac:dyDescent="0.2">
      <c r="A16" s="68"/>
      <c r="B16" s="106" t="s">
        <v>118</v>
      </c>
      <c r="C16" s="106"/>
      <c r="D16" s="69"/>
      <c r="E16" s="69"/>
      <c r="F16" s="69"/>
      <c r="G16" s="69"/>
      <c r="H16" s="106" t="s">
        <v>114</v>
      </c>
      <c r="I16" s="106"/>
      <c r="J16" s="69"/>
      <c r="K16" s="69"/>
      <c r="L16" s="106" t="s">
        <v>119</v>
      </c>
      <c r="M16" s="106"/>
      <c r="N16" s="106" t="s">
        <v>115</v>
      </c>
      <c r="O16" s="106"/>
      <c r="P16" s="66"/>
      <c r="Q16" s="70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</row>
    <row r="17" spans="1:32" s="67" customFormat="1" ht="17.100000000000001" customHeight="1" x14ac:dyDescent="0.2">
      <c r="A17" s="99"/>
      <c r="B17" s="72" t="s">
        <v>116</v>
      </c>
      <c r="C17" s="72" t="s">
        <v>117</v>
      </c>
      <c r="D17" s="72" t="s">
        <v>116</v>
      </c>
      <c r="E17" s="72" t="s">
        <v>117</v>
      </c>
      <c r="F17" s="72" t="s">
        <v>116</v>
      </c>
      <c r="G17" s="72" t="s">
        <v>117</v>
      </c>
      <c r="H17" s="72" t="s">
        <v>116</v>
      </c>
      <c r="I17" s="72" t="s">
        <v>117</v>
      </c>
      <c r="J17" s="72" t="s">
        <v>116</v>
      </c>
      <c r="K17" s="72" t="s">
        <v>117</v>
      </c>
      <c r="L17" s="72" t="s">
        <v>116</v>
      </c>
      <c r="M17" s="72" t="s">
        <v>117</v>
      </c>
      <c r="N17" s="72" t="s">
        <v>116</v>
      </c>
      <c r="O17" s="72" t="s">
        <v>117</v>
      </c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</row>
    <row r="18" spans="1:32" ht="15" customHeight="1" x14ac:dyDescent="0.2">
      <c r="A18" s="24">
        <v>2014</v>
      </c>
      <c r="B18" s="51">
        <f>+'[1]04.08-11 lanscape'!B18</f>
        <v>7667.8</v>
      </c>
      <c r="C18" s="51">
        <f>+'[1]04.08-11 lanscape'!C18</f>
        <v>15557.3</v>
      </c>
      <c r="D18" s="51">
        <f>+'[1]04.08-11 lanscape'!D18</f>
        <v>15396.4</v>
      </c>
      <c r="E18" s="51">
        <f>+'[1]04.08-11 lanscape'!E18</f>
        <v>7086.3</v>
      </c>
      <c r="F18" s="51">
        <f>+'[1]04.08-11 lanscape'!F18</f>
        <v>18792.8</v>
      </c>
      <c r="G18" s="51">
        <f>+'[1]04.08-11 lanscape'!G18</f>
        <v>1005.1</v>
      </c>
      <c r="H18" s="51">
        <f>+'[1]04.08-11 lanscape'!H18</f>
        <v>202358.6</v>
      </c>
      <c r="I18" s="51">
        <f>+'[1]04.08-11 lanscape'!I18</f>
        <v>204069</v>
      </c>
      <c r="J18" s="51">
        <f>+'[1]04.08-11 lanscape'!J18</f>
        <v>244215.6</v>
      </c>
      <c r="K18" s="51">
        <f>+'[1]04.08-11 lanscape'!K18</f>
        <v>227717.7</v>
      </c>
      <c r="L18" s="51">
        <f>+'[1]04.08-11 lanscape'!L18</f>
        <v>36610.9</v>
      </c>
      <c r="M18" s="51">
        <f>+'[1]04.08-11 lanscape'!M18</f>
        <v>45985.9</v>
      </c>
      <c r="N18" s="51">
        <f>+'[1]04.08-11 lanscape'!N18</f>
        <v>280826.5</v>
      </c>
      <c r="O18" s="51">
        <f>+'[1]04.08-11 lanscape'!O18</f>
        <v>273703.59999999998</v>
      </c>
      <c r="P18" s="25"/>
      <c r="Q18" s="25"/>
      <c r="R18" s="25"/>
      <c r="S18" s="25"/>
      <c r="T18" s="25"/>
    </row>
    <row r="19" spans="1:32" ht="15" customHeight="1" x14ac:dyDescent="0.2">
      <c r="A19" s="52">
        <v>2015</v>
      </c>
      <c r="B19" s="53">
        <f>+'[1]04.08-11 lanscape'!B19</f>
        <v>8857.2999999999993</v>
      </c>
      <c r="C19" s="53">
        <f>+'[1]04.08-11 lanscape'!C19</f>
        <v>15566.5</v>
      </c>
      <c r="D19" s="53">
        <f>+'[1]04.08-11 lanscape'!D19</f>
        <v>16911.599999999999</v>
      </c>
      <c r="E19" s="53">
        <f>+'[1]04.08-11 lanscape'!E19</f>
        <v>7086.3</v>
      </c>
      <c r="F19" s="53">
        <f>+'[1]04.08-11 lanscape'!F19</f>
        <v>13492.7</v>
      </c>
      <c r="G19" s="53">
        <f>+'[1]04.08-11 lanscape'!G19</f>
        <v>1005.1</v>
      </c>
      <c r="H19" s="53">
        <f>+'[1]04.08-11 lanscape'!H19</f>
        <v>222215.2</v>
      </c>
      <c r="I19" s="53">
        <f>+'[1]04.08-11 lanscape'!I19</f>
        <v>169456.1</v>
      </c>
      <c r="J19" s="53">
        <f>+'[1]04.08-11 lanscape'!J19</f>
        <v>261476.8</v>
      </c>
      <c r="K19" s="53">
        <f>+'[1]04.08-11 lanscape'!K19</f>
        <v>193114</v>
      </c>
      <c r="L19" s="53">
        <f>+'[1]04.08-11 lanscape'!L19</f>
        <v>38864.300000000003</v>
      </c>
      <c r="M19" s="53">
        <f>+'[1]04.08-11 lanscape'!M19</f>
        <v>80598.8</v>
      </c>
      <c r="N19" s="53">
        <f>+'[1]04.08-11 lanscape'!N19</f>
        <v>300341.09999999998</v>
      </c>
      <c r="O19" s="53">
        <f>+'[1]04.08-11 lanscape'!O19</f>
        <v>273712.8</v>
      </c>
      <c r="P19" s="25"/>
      <c r="Q19" s="25"/>
      <c r="R19" s="25"/>
      <c r="S19" s="25"/>
      <c r="T19" s="25"/>
    </row>
    <row r="20" spans="1:32" ht="9" customHeight="1" x14ac:dyDescent="0.2">
      <c r="A20" s="2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25"/>
      <c r="Q20" s="25"/>
      <c r="R20" s="25"/>
      <c r="S20" s="25"/>
      <c r="T20" s="25"/>
    </row>
    <row r="21" spans="1:32" ht="9" customHeight="1" x14ac:dyDescent="0.2">
      <c r="A21" s="2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25"/>
      <c r="Q21" s="25"/>
      <c r="R21" s="25"/>
      <c r="S21" s="25"/>
      <c r="T21" s="25"/>
    </row>
    <row r="22" spans="1:32" ht="9" customHeight="1" x14ac:dyDescent="0.2">
      <c r="A22" s="2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25"/>
      <c r="Q22" s="25"/>
      <c r="R22" s="25"/>
      <c r="S22" s="25"/>
      <c r="T22" s="25"/>
    </row>
    <row r="23" spans="1:32" s="20" customFormat="1" ht="15" customHeight="1" x14ac:dyDescent="0.25">
      <c r="A23" s="62" t="s">
        <v>106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</row>
    <row r="24" spans="1:32" s="20" customFormat="1" ht="5.0999999999999996" customHeight="1" x14ac:dyDescent="0.25">
      <c r="A24" s="1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</row>
    <row r="25" spans="1:32" s="1" customFormat="1" ht="9.9499999999999993" customHeight="1" x14ac:dyDescent="0.2">
      <c r="A25" s="2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98" t="s">
        <v>73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s="67" customFormat="1" ht="17.100000000000001" customHeight="1" x14ac:dyDescent="0.2">
      <c r="A26" s="64" t="s">
        <v>108</v>
      </c>
      <c r="B26" s="105" t="s">
        <v>109</v>
      </c>
      <c r="C26" s="105"/>
      <c r="D26" s="105" t="s">
        <v>110</v>
      </c>
      <c r="E26" s="105"/>
      <c r="F26" s="105" t="s">
        <v>111</v>
      </c>
      <c r="G26" s="105"/>
      <c r="H26" s="105" t="s">
        <v>112</v>
      </c>
      <c r="I26" s="105"/>
      <c r="J26" s="105" t="s">
        <v>113</v>
      </c>
      <c r="K26" s="105"/>
      <c r="L26" s="105" t="s">
        <v>120</v>
      </c>
      <c r="M26" s="105"/>
      <c r="N26" s="105" t="s">
        <v>113</v>
      </c>
      <c r="O26" s="105"/>
      <c r="P26" s="65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</row>
    <row r="27" spans="1:32" s="67" customFormat="1" ht="17.100000000000001" customHeight="1" x14ac:dyDescent="0.2">
      <c r="A27" s="68"/>
      <c r="B27" s="106" t="s">
        <v>118</v>
      </c>
      <c r="C27" s="106"/>
      <c r="D27" s="69"/>
      <c r="E27" s="69"/>
      <c r="F27" s="69"/>
      <c r="G27" s="69"/>
      <c r="H27" s="106" t="s">
        <v>114</v>
      </c>
      <c r="I27" s="106"/>
      <c r="J27" s="69"/>
      <c r="K27" s="69"/>
      <c r="L27" s="106" t="s">
        <v>119</v>
      </c>
      <c r="M27" s="106"/>
      <c r="N27" s="106" t="s">
        <v>115</v>
      </c>
      <c r="O27" s="106"/>
      <c r="P27" s="66"/>
      <c r="Q27" s="70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</row>
    <row r="28" spans="1:32" s="67" customFormat="1" ht="17.100000000000001" customHeight="1" x14ac:dyDescent="0.2">
      <c r="A28" s="99"/>
      <c r="B28" s="72" t="s">
        <v>116</v>
      </c>
      <c r="C28" s="72" t="s">
        <v>117</v>
      </c>
      <c r="D28" s="72" t="s">
        <v>116</v>
      </c>
      <c r="E28" s="72" t="s">
        <v>117</v>
      </c>
      <c r="F28" s="72" t="s">
        <v>116</v>
      </c>
      <c r="G28" s="72" t="s">
        <v>117</v>
      </c>
      <c r="H28" s="72" t="s">
        <v>116</v>
      </c>
      <c r="I28" s="72" t="s">
        <v>117</v>
      </c>
      <c r="J28" s="72" t="s">
        <v>116</v>
      </c>
      <c r="K28" s="72" t="s">
        <v>117</v>
      </c>
      <c r="L28" s="72" t="s">
        <v>116</v>
      </c>
      <c r="M28" s="72" t="s">
        <v>117</v>
      </c>
      <c r="N28" s="72" t="s">
        <v>116</v>
      </c>
      <c r="O28" s="72" t="s">
        <v>117</v>
      </c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</row>
    <row r="29" spans="1:32" ht="13.5" customHeight="1" x14ac:dyDescent="0.2">
      <c r="A29" s="24">
        <v>2014</v>
      </c>
      <c r="B29" s="51">
        <f>+'[1]04.08-11 lanscape'!B29</f>
        <v>111</v>
      </c>
      <c r="C29" s="51">
        <f>+'[1]04.08-11 lanscape'!C29</f>
        <v>105.2</v>
      </c>
      <c r="D29" s="51">
        <f>+'[1]04.08-11 lanscape'!D29</f>
        <v>105.6</v>
      </c>
      <c r="E29" s="51">
        <f>+'[1]04.08-11 lanscape'!E29</f>
        <v>104.4</v>
      </c>
      <c r="F29" s="51">
        <f>+'[1]04.08-11 lanscape'!F29</f>
        <v>114.9</v>
      </c>
      <c r="G29" s="51">
        <f>+'[1]04.08-11 lanscape'!G29</f>
        <v>98.9</v>
      </c>
      <c r="H29" s="51">
        <f>+'[1]04.08-11 lanscape'!H29</f>
        <v>109.4</v>
      </c>
      <c r="I29" s="51">
        <f>+'[1]04.08-11 lanscape'!I29</f>
        <v>110.3</v>
      </c>
      <c r="J29" s="51">
        <f>+'[1]04.08-11 lanscape'!J29</f>
        <v>109.6</v>
      </c>
      <c r="K29" s="51">
        <f>+'[1]04.08-11 lanscape'!K29</f>
        <v>109.7</v>
      </c>
      <c r="L29" s="51">
        <f>+'[1]04.08-11 lanscape'!L29</f>
        <v>102.9</v>
      </c>
      <c r="M29" s="51">
        <f>+'[1]04.08-11 lanscape'!M29</f>
        <v>100.4</v>
      </c>
      <c r="N29" s="51">
        <f>+'[1]04.08-11 lanscape'!N29</f>
        <v>108.7</v>
      </c>
      <c r="O29" s="51">
        <f>+'[1]04.08-11 lanscape'!O29</f>
        <v>108</v>
      </c>
    </row>
    <row r="30" spans="1:32" ht="13.5" customHeight="1" x14ac:dyDescent="0.2">
      <c r="A30" s="52">
        <v>2015</v>
      </c>
      <c r="B30" s="53">
        <f>+'[1]04.08-11 lanscape'!B30</f>
        <v>115.51292417642608</v>
      </c>
      <c r="C30" s="53">
        <f>+'[1]04.08-11 lanscape'!C30</f>
        <v>100.05913622543758</v>
      </c>
      <c r="D30" s="53">
        <f>+'[1]04.08-11 lanscape'!D30</f>
        <v>109.84126159361928</v>
      </c>
      <c r="E30" s="53">
        <f>+'[1]04.08-11 lanscape'!E30</f>
        <v>100</v>
      </c>
      <c r="F30" s="53">
        <f>+'[1]04.08-11 lanscape'!F30</f>
        <v>71.797177642501381</v>
      </c>
      <c r="G30" s="53">
        <f>+'[1]04.08-11 lanscape'!G30</f>
        <v>100</v>
      </c>
      <c r="H30" s="53">
        <f>+'[1]04.08-11 lanscape'!H30</f>
        <v>109.81258024121534</v>
      </c>
      <c r="I30" s="53">
        <f>+'[1]04.08-11 lanscape'!I30</f>
        <v>83.038629091140749</v>
      </c>
      <c r="J30" s="53">
        <f>+'[1]04.08-11 lanscape'!J30</f>
        <v>107.06801694895822</v>
      </c>
      <c r="K30" s="53">
        <f>+'[1]04.08-11 lanscape'!K30</f>
        <v>84.804123702285764</v>
      </c>
      <c r="L30" s="53">
        <f>+'[1]04.08-11 lanscape'!L30</f>
        <v>106.15499755537286</v>
      </c>
      <c r="M30" s="53">
        <f>+'[1]04.08-11 lanscape'!M30</f>
        <v>175.26850621603577</v>
      </c>
      <c r="N30" s="53">
        <f>+'[1]04.08-11 lanscape'!N30</f>
        <v>106.94898807626772</v>
      </c>
      <c r="O30" s="53">
        <f>+'[1]04.08-11 lanscape'!O30</f>
        <v>100.00336130032635</v>
      </c>
    </row>
    <row r="31" spans="1:32" ht="9" customHeight="1" x14ac:dyDescent="0.2">
      <c r="A31" s="2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32" ht="9" customHeight="1" x14ac:dyDescent="0.2">
      <c r="A32" s="2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32" ht="9" customHeight="1" x14ac:dyDescent="0.2">
      <c r="A33" s="2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32" s="20" customFormat="1" ht="15" customHeight="1" x14ac:dyDescent="0.25">
      <c r="A34" s="62" t="s">
        <v>107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</row>
    <row r="35" spans="1:32" s="20" customFormat="1" ht="4.5" customHeight="1" x14ac:dyDescent="0.25">
      <c r="A35" s="1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9" customHeight="1" x14ac:dyDescent="0.2">
      <c r="A36" s="22"/>
    </row>
    <row r="37" spans="1:32" s="67" customFormat="1" ht="17.100000000000001" customHeight="1" x14ac:dyDescent="0.2">
      <c r="A37" s="71"/>
      <c r="B37" s="71"/>
      <c r="C37" s="71" t="s">
        <v>121</v>
      </c>
      <c r="D37" s="71"/>
      <c r="E37" s="71"/>
      <c r="F37" s="71"/>
      <c r="G37" s="71"/>
      <c r="H37" s="71"/>
      <c r="I37" s="71"/>
      <c r="J37" s="71"/>
      <c r="K37" s="71" t="s">
        <v>122</v>
      </c>
      <c r="L37" s="71"/>
      <c r="M37" s="71"/>
      <c r="N37" s="71"/>
      <c r="O37" s="71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</row>
    <row r="38" spans="1:32" ht="17.100000000000001" customHeight="1" x14ac:dyDescent="0.2">
      <c r="A38" s="64" t="s">
        <v>108</v>
      </c>
      <c r="B38" s="72" t="s">
        <v>123</v>
      </c>
      <c r="C38" s="72" t="s">
        <v>124</v>
      </c>
      <c r="D38" s="72" t="s">
        <v>125</v>
      </c>
      <c r="E38" s="72" t="s">
        <v>126</v>
      </c>
      <c r="F38" s="72" t="s">
        <v>127</v>
      </c>
      <c r="G38" s="72" t="s">
        <v>128</v>
      </c>
      <c r="H38" s="72" t="s">
        <v>129</v>
      </c>
      <c r="I38" s="72" t="s">
        <v>123</v>
      </c>
      <c r="J38" s="72" t="s">
        <v>124</v>
      </c>
      <c r="K38" s="72" t="s">
        <v>125</v>
      </c>
      <c r="L38" s="72" t="s">
        <v>126</v>
      </c>
      <c r="M38" s="72" t="s">
        <v>127</v>
      </c>
      <c r="N38" s="72" t="s">
        <v>128</v>
      </c>
      <c r="O38" s="72" t="s">
        <v>129</v>
      </c>
    </row>
    <row r="39" spans="1:32" ht="17.100000000000001" customHeight="1" x14ac:dyDescent="0.2">
      <c r="A39" s="22"/>
      <c r="B39" s="73" t="s">
        <v>130</v>
      </c>
      <c r="C39" s="73" t="s">
        <v>131</v>
      </c>
      <c r="D39" s="73" t="s">
        <v>131</v>
      </c>
      <c r="E39" s="73" t="s">
        <v>132</v>
      </c>
      <c r="F39" s="73" t="s">
        <v>133</v>
      </c>
      <c r="G39" s="73" t="s">
        <v>134</v>
      </c>
      <c r="H39" s="73" t="s">
        <v>133</v>
      </c>
      <c r="I39" s="73" t="s">
        <v>130</v>
      </c>
      <c r="J39" s="73" t="s">
        <v>131</v>
      </c>
      <c r="K39" s="73" t="s">
        <v>131</v>
      </c>
      <c r="L39" s="73" t="s">
        <v>132</v>
      </c>
      <c r="M39" s="73" t="s">
        <v>133</v>
      </c>
      <c r="N39" s="73" t="s">
        <v>134</v>
      </c>
      <c r="O39" s="73" t="s">
        <v>133</v>
      </c>
    </row>
    <row r="40" spans="1:32" ht="17.100000000000001" customHeight="1" x14ac:dyDescent="0.2">
      <c r="A40" s="22"/>
      <c r="B40" s="73" t="s">
        <v>131</v>
      </c>
      <c r="C40" s="73"/>
      <c r="D40" s="73"/>
      <c r="E40" s="73" t="s">
        <v>131</v>
      </c>
      <c r="F40" s="73"/>
      <c r="G40" s="73" t="s">
        <v>135</v>
      </c>
      <c r="H40" s="73" t="s">
        <v>136</v>
      </c>
      <c r="I40" s="73" t="s">
        <v>131</v>
      </c>
      <c r="J40" s="73"/>
      <c r="K40" s="73"/>
      <c r="L40" s="73" t="s">
        <v>131</v>
      </c>
      <c r="M40" s="73"/>
      <c r="N40" s="73" t="s">
        <v>135</v>
      </c>
      <c r="O40" s="73" t="s">
        <v>136</v>
      </c>
    </row>
    <row r="41" spans="1:32" ht="17.100000000000001" customHeight="1" x14ac:dyDescent="0.2">
      <c r="A41" s="100"/>
      <c r="B41" s="73"/>
      <c r="C41" s="73"/>
      <c r="D41" s="73"/>
      <c r="E41" s="73"/>
      <c r="F41" s="73"/>
      <c r="G41" s="73" t="s">
        <v>137</v>
      </c>
      <c r="H41" s="73" t="s">
        <v>138</v>
      </c>
      <c r="I41" s="73"/>
      <c r="J41" s="73"/>
      <c r="K41" s="73"/>
      <c r="L41" s="73"/>
      <c r="M41" s="73"/>
      <c r="N41" s="73" t="s">
        <v>137</v>
      </c>
      <c r="O41" s="73" t="s">
        <v>138</v>
      </c>
    </row>
    <row r="42" spans="1:32" ht="14.1" customHeight="1" x14ac:dyDescent="0.2">
      <c r="A42" s="24">
        <v>2014</v>
      </c>
      <c r="B42" s="51">
        <f>+'[1]04.08-11 lanscape'!B42</f>
        <v>7672.4</v>
      </c>
      <c r="C42" s="51">
        <f>+'[1]04.08-11 lanscape'!C42</f>
        <v>-8087.6</v>
      </c>
      <c r="D42" s="51">
        <f>+'[1]04.08-11 lanscape'!D42</f>
        <v>-16056</v>
      </c>
      <c r="E42" s="51">
        <f>+'[1]04.08-11 lanscape'!E42</f>
        <v>4289.7</v>
      </c>
      <c r="F42" s="51">
        <f>+'[1]04.08-11 lanscape'!F42</f>
        <v>-12181.5</v>
      </c>
      <c r="G42" s="51">
        <f>+'[1]04.08-11 lanscape'!G42</f>
        <v>9241</v>
      </c>
      <c r="H42" s="51">
        <f>+'[1]04.08-11 lanscape'!H42</f>
        <v>-2940.5</v>
      </c>
      <c r="I42" s="51">
        <f>+'[1]04.08-11 lanscape'!I42</f>
        <v>204.2</v>
      </c>
      <c r="J42" s="51">
        <f>+'[1]04.08-11 lanscape'!J42</f>
        <v>45.9</v>
      </c>
      <c r="K42" s="51">
        <f>+'[1]04.08-11 lanscape'!K42</f>
        <v>5.5</v>
      </c>
      <c r="L42" s="51">
        <f>+'[1]04.08-11 lanscape'!L42</f>
        <v>102.1</v>
      </c>
      <c r="M42" s="51">
        <f>+'[1]04.08-11 lanscape'!M42</f>
        <v>94.9</v>
      </c>
      <c r="N42" s="51">
        <f>+'[1]04.08-11 lanscape'!N42</f>
        <v>124.8</v>
      </c>
      <c r="O42" s="51">
        <f>+'[1]04.08-11 lanscape'!O42</f>
        <v>98.9</v>
      </c>
    </row>
    <row r="43" spans="1:32" ht="14.1" customHeight="1" x14ac:dyDescent="0.2">
      <c r="A43" s="52">
        <v>2015</v>
      </c>
      <c r="B43" s="53">
        <f>+'[1]04.08-11 lanscape'!B43</f>
        <v>6709.2000000000007</v>
      </c>
      <c r="C43" s="53">
        <f>+'[1]04.08-11 lanscape'!C43</f>
        <v>-9825.2999999999993</v>
      </c>
      <c r="D43" s="53">
        <f>+'[1]04.08-11 lanscape'!D43</f>
        <v>-12487.6</v>
      </c>
      <c r="E43" s="53">
        <f>+'[1]04.08-11 lanscape'!E43</f>
        <v>-52759.100000000006</v>
      </c>
      <c r="F43" s="53">
        <f>+'[1]04.08-11 lanscape'!F43</f>
        <v>-11616.299999999988</v>
      </c>
      <c r="G43" s="53">
        <f>+'[1]04.08-11 lanscape'!G43</f>
        <v>41734.5</v>
      </c>
      <c r="H43" s="53">
        <f>+'[1]04.08-11 lanscape'!H43</f>
        <v>-26628.299999999988</v>
      </c>
      <c r="I43" s="53">
        <f>+'[1]04.08-11 lanscape'!I43</f>
        <v>158.45691109737055</v>
      </c>
      <c r="J43" s="53">
        <f>+'[1]04.08-11 lanscape'!J43</f>
        <v>43.088436439886486</v>
      </c>
      <c r="K43" s="53">
        <f>+'[1]04.08-11 lanscape'!K43</f>
        <v>5.3735810696334783</v>
      </c>
      <c r="L43" s="53">
        <f>+'[1]04.08-11 lanscape'!L43</f>
        <v>101.03912526235185</v>
      </c>
      <c r="M43" s="53">
        <f>+'[1]04.08-11 lanscape'!M43</f>
        <v>95.506378178644709</v>
      </c>
      <c r="N43" s="53">
        <f>+'[1]04.08-11 lanscape'!N43</f>
        <v>118.81056749931304</v>
      </c>
      <c r="O43" s="53">
        <f>+'[1]04.08-11 lanscape'!O43</f>
        <v>98.507504939877236</v>
      </c>
    </row>
    <row r="46" spans="1:32" x14ac:dyDescent="0.2">
      <c r="I46" s="15"/>
      <c r="J46" s="15"/>
      <c r="K46" s="15"/>
      <c r="L46" s="15"/>
      <c r="M46" s="15"/>
      <c r="N46" s="15"/>
      <c r="O46" s="15"/>
    </row>
    <row r="47" spans="1:32" x14ac:dyDescent="0.2">
      <c r="I47" s="15"/>
      <c r="J47" s="15"/>
      <c r="K47" s="15"/>
      <c r="L47" s="15"/>
      <c r="M47" s="15"/>
      <c r="N47" s="15"/>
      <c r="O47" s="15"/>
    </row>
    <row r="48" spans="1:32" x14ac:dyDescent="0.2">
      <c r="I48" s="15"/>
      <c r="J48" s="15"/>
      <c r="K48" s="15"/>
      <c r="L48" s="15"/>
      <c r="M48" s="15"/>
      <c r="N48" s="15"/>
      <c r="O48" s="15"/>
    </row>
    <row r="49" spans="9:15" x14ac:dyDescent="0.2">
      <c r="I49" s="15"/>
      <c r="J49" s="15"/>
      <c r="K49" s="15"/>
      <c r="L49" s="15"/>
      <c r="M49" s="15"/>
      <c r="N49" s="15"/>
      <c r="O49" s="15"/>
    </row>
    <row r="50" spans="9:15" x14ac:dyDescent="0.2">
      <c r="I50" s="15"/>
      <c r="J50" s="15"/>
      <c r="K50" s="15"/>
      <c r="L50" s="15"/>
      <c r="M50" s="15"/>
      <c r="N50" s="15"/>
      <c r="O50" s="15"/>
    </row>
    <row r="52" spans="9:15" x14ac:dyDescent="0.2">
      <c r="L52"/>
    </row>
    <row r="53" spans="9:15" x14ac:dyDescent="0.2">
      <c r="L53"/>
    </row>
    <row r="54" spans="9:15" x14ac:dyDescent="0.2">
      <c r="L54"/>
    </row>
    <row r="55" spans="9:15" x14ac:dyDescent="0.2">
      <c r="L55"/>
    </row>
    <row r="56" spans="9:15" x14ac:dyDescent="0.2">
      <c r="L56"/>
    </row>
    <row r="57" spans="9:15" x14ac:dyDescent="0.2">
      <c r="L57"/>
    </row>
    <row r="58" spans="9:15" x14ac:dyDescent="0.2">
      <c r="L58"/>
    </row>
    <row r="59" spans="9:15" x14ac:dyDescent="0.2">
      <c r="L59"/>
    </row>
    <row r="60" spans="9:15" x14ac:dyDescent="0.2">
      <c r="L60"/>
    </row>
    <row r="61" spans="9:15" x14ac:dyDescent="0.2">
      <c r="L61"/>
    </row>
    <row r="62" spans="9:15" x14ac:dyDescent="0.2">
      <c r="L62"/>
    </row>
    <row r="63" spans="9:15" x14ac:dyDescent="0.2">
      <c r="L63"/>
    </row>
    <row r="64" spans="9:15" x14ac:dyDescent="0.2">
      <c r="L64"/>
    </row>
    <row r="65" spans="12:12" x14ac:dyDescent="0.2">
      <c r="L65"/>
    </row>
    <row r="66" spans="12:12" x14ac:dyDescent="0.2">
      <c r="L66"/>
    </row>
    <row r="67" spans="12:12" x14ac:dyDescent="0.2">
      <c r="L67"/>
    </row>
    <row r="68" spans="12:12" x14ac:dyDescent="0.2">
      <c r="L68"/>
    </row>
    <row r="69" spans="12:12" x14ac:dyDescent="0.2">
      <c r="L69"/>
    </row>
    <row r="70" spans="12:12" x14ac:dyDescent="0.2">
      <c r="L70"/>
    </row>
    <row r="71" spans="12:12" x14ac:dyDescent="0.2">
      <c r="L71"/>
    </row>
    <row r="72" spans="12:12" x14ac:dyDescent="0.2">
      <c r="L72"/>
    </row>
    <row r="73" spans="12:12" x14ac:dyDescent="0.2">
      <c r="L73"/>
    </row>
    <row r="74" spans="12:12" x14ac:dyDescent="0.2">
      <c r="L74"/>
    </row>
    <row r="75" spans="12:12" x14ac:dyDescent="0.2">
      <c r="L75"/>
    </row>
  </sheetData>
  <mergeCells count="33">
    <mergeCell ref="B26:C26"/>
    <mergeCell ref="D26:E26"/>
    <mergeCell ref="F26:G26"/>
    <mergeCell ref="H26:I26"/>
    <mergeCell ref="B27:C27"/>
    <mergeCell ref="H27:I27"/>
    <mergeCell ref="L27:M27"/>
    <mergeCell ref="N27:O27"/>
    <mergeCell ref="J26:K26"/>
    <mergeCell ref="L26:M26"/>
    <mergeCell ref="N26:O26"/>
    <mergeCell ref="J15:K15"/>
    <mergeCell ref="L15:M15"/>
    <mergeCell ref="N15:O15"/>
    <mergeCell ref="B16:C16"/>
    <mergeCell ref="H16:I16"/>
    <mergeCell ref="B15:C15"/>
    <mergeCell ref="D15:E15"/>
    <mergeCell ref="F15:G15"/>
    <mergeCell ref="H15:I15"/>
    <mergeCell ref="L16:M16"/>
    <mergeCell ref="N16:O16"/>
    <mergeCell ref="L4:M4"/>
    <mergeCell ref="L5:M5"/>
    <mergeCell ref="N4:O4"/>
    <mergeCell ref="N5:O5"/>
    <mergeCell ref="H4:I4"/>
    <mergeCell ref="J4:K4"/>
    <mergeCell ref="B4:C4"/>
    <mergeCell ref="B5:C5"/>
    <mergeCell ref="D4:E4"/>
    <mergeCell ref="F4:G4"/>
    <mergeCell ref="H5:I5"/>
  </mergeCells>
  <phoneticPr fontId="0" type="noConversion"/>
  <pageMargins left="0.78740157480314965" right="0.39370078740157483" top="0.19685039370078741" bottom="0.19685039370078741" header="0.78740157480314965" footer="0.78740157480314965"/>
  <pageSetup paperSize="9" firstPageNumber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4.01</vt:lpstr>
      <vt:lpstr>4.02-07</vt:lpstr>
      <vt:lpstr>04.08-11 lanscape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 Popescu</cp:lastModifiedBy>
  <cp:lastPrinted>2018-03-16T09:57:15Z</cp:lastPrinted>
  <dcterms:created xsi:type="dcterms:W3CDTF">1998-08-26T11:46:42Z</dcterms:created>
  <dcterms:modified xsi:type="dcterms:W3CDTF">2018-03-28T05:51:12Z</dcterms:modified>
</cp:coreProperties>
</file>